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ximenamonroymora/Documents/SECRETARIA DE AMBIENTE/Cesiones/Juan Pablo Puentes Sánchez a Carolina Correa - Contrato SDA-CDP-20261187/Documentos soporte cesion/"/>
    </mc:Choice>
  </mc:AlternateContent>
  <xr:revisionPtr revIDLastSave="0" documentId="13_ncr:1_{B307C1B6-BFEF-8748-9D47-AD865A08F026}" xr6:coauthVersionLast="47" xr6:coauthVersionMax="47" xr10:uidLastSave="{00000000-0000-0000-0000-000000000000}"/>
  <bookViews>
    <workbookView xWindow="0" yWindow="660" windowWidth="28800" windowHeight="12840" activeTab="1" xr2:uid="{00000000-000D-0000-FFFF-FFFF00000000}"/>
  </bookViews>
  <sheets>
    <sheet name="LISTAS" sheetId="1" r:id="rId1"/>
    <sheet name="VERIFICACIÓN" sheetId="2" r:id="rId2"/>
    <sheet name="HOMOLOGACIÓN" sheetId="3" state="hidden" r:id="rId3"/>
    <sheet name="LISTA DESPLEGABLE" sheetId="4" state="hidden" r:id="rId4"/>
  </sheets>
  <definedNames>
    <definedName name="_xlnm.Print_Area" localSheetId="1">VERIFICACIÓN!$A$1:$Q$62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ZmIdqC+hw1DE2dKUeGlhzZXy4q15t6pVtqYp0i/wmoA="/>
    </ext>
  </extLst>
</workbook>
</file>

<file path=xl/calcChain.xml><?xml version="1.0" encoding="utf-8"?>
<calcChain xmlns="http://schemas.openxmlformats.org/spreadsheetml/2006/main">
  <c r="L26" i="2" l="1"/>
  <c r="M26" i="2"/>
  <c r="N26" i="2"/>
  <c r="O26" i="2"/>
  <c r="P26" i="2" s="1"/>
  <c r="Q26" i="2" l="1"/>
  <c r="E44" i="2" l="1"/>
  <c r="O39" i="2"/>
  <c r="Q39" i="2" s="1"/>
  <c r="N39" i="2"/>
  <c r="M39" i="2"/>
  <c r="L39" i="2"/>
  <c r="O38" i="2"/>
  <c r="Q38" i="2" s="1"/>
  <c r="N38" i="2"/>
  <c r="M38" i="2"/>
  <c r="L38" i="2"/>
  <c r="O37" i="2"/>
  <c r="Q37" i="2" s="1"/>
  <c r="N37" i="2"/>
  <c r="M37" i="2"/>
  <c r="L37" i="2"/>
  <c r="O36" i="2"/>
  <c r="Q36" i="2" s="1"/>
  <c r="N36" i="2"/>
  <c r="M36" i="2"/>
  <c r="L36" i="2"/>
  <c r="O35" i="2"/>
  <c r="Q35" i="2" s="1"/>
  <c r="N35" i="2"/>
  <c r="M35" i="2"/>
  <c r="L35" i="2"/>
  <c r="O34" i="2"/>
  <c r="Q34" i="2" s="1"/>
  <c r="N34" i="2"/>
  <c r="M34" i="2"/>
  <c r="L34" i="2"/>
  <c r="O33" i="2"/>
  <c r="Q33" i="2" s="1"/>
  <c r="N33" i="2"/>
  <c r="M33" i="2"/>
  <c r="L33" i="2"/>
  <c r="O32" i="2"/>
  <c r="Q32" i="2" s="1"/>
  <c r="N32" i="2"/>
  <c r="M32" i="2"/>
  <c r="L32" i="2"/>
  <c r="O31" i="2"/>
  <c r="Q31" i="2" s="1"/>
  <c r="N31" i="2"/>
  <c r="M31" i="2"/>
  <c r="L31" i="2"/>
  <c r="O30" i="2"/>
  <c r="Q30" i="2" s="1"/>
  <c r="N30" i="2"/>
  <c r="M30" i="2"/>
  <c r="L30" i="2"/>
  <c r="O29" i="2"/>
  <c r="Q29" i="2" s="1"/>
  <c r="N29" i="2"/>
  <c r="M29" i="2"/>
  <c r="L29" i="2"/>
  <c r="O28" i="2"/>
  <c r="Q28" i="2" s="1"/>
  <c r="N28" i="2"/>
  <c r="M28" i="2"/>
  <c r="L28" i="2"/>
  <c r="O27" i="2"/>
  <c r="Q27" i="2" s="1"/>
  <c r="N27" i="2"/>
  <c r="M27" i="2"/>
  <c r="L27" i="2"/>
  <c r="E45" i="2" l="1"/>
  <c r="K45" i="2"/>
  <c r="O40" i="2"/>
  <c r="Q40" i="2" s="1"/>
  <c r="P27" i="2"/>
  <c r="P28" i="2"/>
  <c r="P29" i="2"/>
  <c r="P30" i="2"/>
  <c r="P31" i="2"/>
  <c r="P32" i="2"/>
  <c r="P33" i="2"/>
  <c r="P34" i="2"/>
  <c r="P35" i="2"/>
  <c r="P36" i="2"/>
  <c r="P37" i="2"/>
  <c r="P38" i="2"/>
  <c r="P39" i="2"/>
  <c r="O41" i="2" l="1"/>
  <c r="K44" i="2" s="1"/>
  <c r="O44" i="2" s="1"/>
  <c r="P40" i="2"/>
  <c r="P41" i="2" l="1"/>
  <c r="Q41" i="2"/>
</calcChain>
</file>

<file path=xl/sharedStrings.xml><?xml version="1.0" encoding="utf-8"?>
<sst xmlns="http://schemas.openxmlformats.org/spreadsheetml/2006/main" count="174" uniqueCount="146">
  <si>
    <t>NO APLICA</t>
  </si>
  <si>
    <t>ESPECIALIZACIÓN</t>
  </si>
  <si>
    <t>HOMOLOGACIÓN TÍTULO POR EXPERIENCIA</t>
  </si>
  <si>
    <t>MAESTRÍA</t>
  </si>
  <si>
    <t>HOMOLOGACIÓN EXPERIENCIA POR TÍTULO</t>
  </si>
  <si>
    <t>DOCTORADO</t>
  </si>
  <si>
    <t>EQUIVALENCIA</t>
  </si>
  <si>
    <t>SECRETARÍA DISTRITAL DE AMBIENTE
Verificación de Experiencia e Idoneidad — Prestación de Servicios Profesionales y de Apoyo a la Gestión
Código: PA08-PR11-F4  |  Versión: 4</t>
  </si>
  <si>
    <t>VERIFICACIÓN DE EXPERIENCIA E IDONEIDAD-PRESTACIÓN DE SERVICIOS</t>
  </si>
  <si>
    <t>VERSIÓN: 4</t>
  </si>
  <si>
    <t>GESTIÓN CONTRACTUAL</t>
  </si>
  <si>
    <t>FECHA</t>
  </si>
  <si>
    <t>I. INFORMACIÓN DEL ASPIRANTE</t>
  </si>
  <si>
    <t>NOMBRE Y APELLIDO:</t>
  </si>
  <si>
    <t>CÉDULA DE CIUDADANÍA No.:</t>
  </si>
  <si>
    <t>FECHA DE TERMINACIÓN DE MATERIAS (SI APLICA):</t>
  </si>
  <si>
    <t>TÍTULO ACADÉMICO:</t>
  </si>
  <si>
    <t>FECHA DE GRADO:</t>
  </si>
  <si>
    <t>No. TARJETA O MATRÍCULA PROFESIONAL:</t>
  </si>
  <si>
    <t>FECHA EXPEDICIÓN MATRÍCULA / TARJETA:</t>
  </si>
  <si>
    <r>
      <rPr>
        <b/>
        <sz val="11"/>
        <color rgb="FFFFFFFF"/>
        <rFont val="Arial Narrow"/>
        <family val="2"/>
      </rPr>
      <t xml:space="preserve">II. INFORMACIÓN ACADÉMICA COMPLEMENTARIA 
</t>
    </r>
    <r>
      <rPr>
        <i/>
        <sz val="11"/>
        <color rgb="FFFFFFFF"/>
        <rFont val="Arial Narrow"/>
        <family val="2"/>
      </rPr>
      <t>(Incluir filas adicionales las veces que sea requerido conforme a la formación acádemica del aspirante)</t>
    </r>
  </si>
  <si>
    <t>III. PERFIL REQUERIDO SEGÚN ESTUDIO PREVIO</t>
  </si>
  <si>
    <t>FORMACIÓN ACADÉMICA REQUERIDA:</t>
  </si>
  <si>
    <t>NIVEL DE SERVICIO</t>
  </si>
  <si>
    <t>REQUISITO DE FORMACIÓN</t>
  </si>
  <si>
    <t>EXPERIENCIA REQUERIDA:</t>
  </si>
  <si>
    <t>TIPO DE EXPERIENCIA</t>
  </si>
  <si>
    <t>RANGO DE EXPERIENCIA</t>
  </si>
  <si>
    <t>MÍNIMO</t>
  </si>
  <si>
    <t>EQUIVALENCIA SEGÚN ESTUDIO PREVIO:</t>
  </si>
  <si>
    <t>EQUIVALENCIA EN AÑOS:</t>
  </si>
  <si>
    <t>HOMOLOGACIÓN:</t>
  </si>
  <si>
    <t>No aplica</t>
  </si>
  <si>
    <t>IV. DESCRIPCIÓN DE LA EXPERIENCIA  (Ingrese certificaciones de la más antigua a la más reciente)</t>
  </si>
  <si>
    <t>No.</t>
  </si>
  <si>
    <t>EMPRESA O ENTIDAD</t>
  </si>
  <si>
    <t>CARGO / OBJETO</t>
  </si>
  <si>
    <t>FECHA INGRESO</t>
  </si>
  <si>
    <t>FECHA RETIRO</t>
  </si>
  <si>
    <t>DÍAS
BRUTOS</t>
  </si>
  <si>
    <t>ALERTA
TRASLAPE</t>
  </si>
  <si>
    <t>ALERTA
FECHA</t>
  </si>
  <si>
    <t>DÍAS
VÁLIDOS</t>
  </si>
  <si>
    <t>AÑOS</t>
  </si>
  <si>
    <t>MESES</t>
  </si>
  <si>
    <t>TOTAL EXPERIENCIA ACREDITADA (descontando traslapes)</t>
  </si>
  <si>
    <t>TOTAL CON EQUIVALENCIA (incluyendo años por título adicional)</t>
  </si>
  <si>
    <t>V. RESUMEN DE CUMPLIMIENTO</t>
  </si>
  <si>
    <t>EXPERIENCIA REQUERIDA (días):</t>
  </si>
  <si>
    <t>EXPERIENCIA ACREDITADA (días con equivalencia):</t>
  </si>
  <si>
    <t>RESULTADO:</t>
  </si>
  <si>
    <t>TRASLAPES DETECTADOS:</t>
  </si>
  <si>
    <t>ERRORES DE FECHA DETECTADOS:</t>
  </si>
  <si>
    <t>VI. FIRMA DE VERIFICACIÓN</t>
  </si>
  <si>
    <t>* Los antecedentes solicitados deben encontrarse vigentes para la suscripción del contrato. 
** La información registrada en el presente formato debe encontrarse registrada en la hoja de vida del SIDEAP.</t>
  </si>
  <si>
    <t>HISTORIAL  DE CAMBIOS</t>
  </si>
  <si>
    <t>VERSIÓN</t>
  </si>
  <si>
    <t>RAZÓN DEL CAMBIO</t>
  </si>
  <si>
    <t xml:space="preserve">ELABORÓ </t>
  </si>
  <si>
    <t>REVISÓ</t>
  </si>
  <si>
    <t>APROBÓ</t>
  </si>
  <si>
    <r>
      <rPr>
        <b/>
        <sz val="11"/>
        <color theme="1"/>
        <rFont val="Arial Narrow"/>
        <family val="2"/>
      </rPr>
      <t>Nombre:</t>
    </r>
    <r>
      <rPr>
        <sz val="11"/>
        <color theme="1"/>
        <rFont val="Arial Narrow"/>
        <family val="2"/>
      </rPr>
      <t xml:space="preserve"> Jennifer Karina Vargas Moreno</t>
    </r>
  </si>
  <si>
    <r>
      <rPr>
        <b/>
        <sz val="11"/>
        <color theme="1"/>
        <rFont val="Arial Narrow"/>
        <family val="2"/>
      </rPr>
      <t xml:space="preserve">Nombre: </t>
    </r>
    <r>
      <rPr>
        <sz val="11"/>
        <color theme="1"/>
        <rFont val="Arial Narrow"/>
        <family val="2"/>
      </rPr>
      <t xml:space="preserve">Andrea del Pilar Chaves Nieto 
</t>
    </r>
    <r>
      <rPr>
        <b/>
        <sz val="11"/>
        <color theme="1"/>
        <rFont val="Arial Narrow"/>
        <family val="2"/>
      </rPr>
      <t xml:space="preserve">Nombre: </t>
    </r>
    <r>
      <rPr>
        <sz val="11"/>
        <color theme="1"/>
        <rFont val="Arial Narrow"/>
        <family val="2"/>
      </rPr>
      <t xml:space="preserve">Claudia Milena Gordillo Rodríguez </t>
    </r>
  </si>
  <si>
    <r>
      <rPr>
        <b/>
        <sz val="11"/>
        <color theme="1"/>
        <rFont val="Arial Narrow"/>
        <family val="2"/>
      </rPr>
      <t>Nombre:</t>
    </r>
    <r>
      <rPr>
        <sz val="11"/>
        <color theme="1"/>
        <rFont val="Arial Narrow"/>
        <family val="2"/>
      </rPr>
      <t xml:space="preserve">  Karen Adriana Duarte Mayorga </t>
    </r>
  </si>
  <si>
    <r>
      <rPr>
        <b/>
        <sz val="11"/>
        <color theme="1"/>
        <rFont val="Arial Narrow"/>
        <family val="2"/>
      </rPr>
      <t xml:space="preserve">Cargo: </t>
    </r>
    <r>
      <rPr>
        <sz val="11"/>
        <color theme="1"/>
        <rFont val="Arial Narrow"/>
        <family val="2"/>
      </rPr>
      <t xml:space="preserve">Profesional Especializada </t>
    </r>
  </si>
  <si>
    <r>
      <rPr>
        <b/>
        <sz val="11"/>
        <color theme="1"/>
        <rFont val="Arial Narrow"/>
        <family val="2"/>
      </rPr>
      <t>Cargo:</t>
    </r>
    <r>
      <rPr>
        <sz val="11"/>
        <color theme="1"/>
        <rFont val="Arial Narrow"/>
        <family val="2"/>
      </rPr>
      <t xml:space="preserve"> Contratista OAP
</t>
    </r>
    <r>
      <rPr>
        <b/>
        <sz val="11"/>
        <color theme="1"/>
        <rFont val="Arial Narrow"/>
        <family val="2"/>
      </rPr>
      <t>Cargo</t>
    </r>
    <r>
      <rPr>
        <sz val="11"/>
        <color theme="1"/>
        <rFont val="Arial Narrow"/>
        <family val="2"/>
      </rPr>
      <t>: Jefe Oficina Asesora de Planeación (E)</t>
    </r>
  </si>
  <si>
    <r>
      <rPr>
        <b/>
        <sz val="11"/>
        <color theme="1"/>
        <rFont val="Arial Narrow"/>
        <family val="2"/>
      </rPr>
      <t xml:space="preserve">Cargo: </t>
    </r>
    <r>
      <rPr>
        <sz val="11"/>
        <color theme="1"/>
        <rFont val="Arial Narrow"/>
        <family val="2"/>
      </rPr>
      <t xml:space="preserve">Directora Contractual </t>
    </r>
  </si>
  <si>
    <t>Dos (2) años de experiencia profesional por Especialización</t>
  </si>
  <si>
    <t>Título profesional adicional al exigido por Especialización</t>
  </si>
  <si>
    <t>Terminación y aprobación de estudios profesionales adicionales y un (1) año de experiencia profesional por Especialización</t>
  </si>
  <si>
    <t>Tres (3) años de experiencia profesional por Maestria</t>
  </si>
  <si>
    <t>Título profesional adicional al exigido por Maestría</t>
  </si>
  <si>
    <t>Terminación y aprobación de estudios profesionales adicionales y un (1) año de experiencia profesional por Maestría</t>
  </si>
  <si>
    <t>Cuatro (4) años de experiencia profesional y viceversa por doctorado</t>
  </si>
  <si>
    <t>Título profesional adicional al exigido por Doctorado</t>
  </si>
  <si>
    <t>Terminación y aprobación de estudios profesionales adicionales y dos (2) años de experiencia profesional por Doctorado</t>
  </si>
  <si>
    <t>Tres (3) años de experiencia profesional por título profesional adicional al exigido en el requisito del respectivo empleo.</t>
  </si>
  <si>
    <t>Título de formación tecnológica o de formación técnica profesional, por un (1) año de experiencia relacionada</t>
  </si>
  <si>
    <t>Tres (3) a ños de experiencia relacionada por título de formación tecnológica o de formación técnica profesional adicional al inicialmente exigido, y viceversa.</t>
  </si>
  <si>
    <t>Un (1) año de educación superior por un (1) año de experiencia y viceversa, o por seis (6) meses de experiencia relacionada y curso específico de mínimo sesenta (60) horas de duración y viceversa, siempre y cuando se acredite diploma de bachiller para ambos casos.</t>
  </si>
  <si>
    <t>Diploma de bachiller en cualquier modalidad, por aprobación de cuatro (4) años de educación básica secundaria y un (1) año de experiencia laboral y viceversa, o por aprobación de cuatro (4) años de educación básica secundaria y CAP de Sena.</t>
  </si>
  <si>
    <t>Aprobación de un (1) año de educación básica secundaria por seis (6) meses de experiencia laboral y viceversa, siempre y cuando se acredite la formación básica primaria.</t>
  </si>
  <si>
    <t>Tres (3) años de educación básica secundaria o dieciocho (18) meses de experiencia, por el CAP del Sena.</t>
  </si>
  <si>
    <t>Dos (2) años de formación en educación superior, o dos (2) años de experiencia por el CAP Técnico del Sena y bachiller, con intensidad horaria entre 1.500 y 2.000 horas.</t>
  </si>
  <si>
    <t>Tres (3) años de formación en educación superior o tres (3) años de experiencia por el CAP Técnico del SENA y bachiller, con intensidad horaria superior a 2.000 horas.</t>
  </si>
  <si>
    <t>CATEGORIA 1</t>
  </si>
  <si>
    <t>CATEGORIA 2</t>
  </si>
  <si>
    <t>CATEGORIA 3</t>
  </si>
  <si>
    <t>CATEGORIA 4</t>
  </si>
  <si>
    <t>Título de Bachiller</t>
  </si>
  <si>
    <t>Título en formación Técnica y/o Tecnológica en</t>
  </si>
  <si>
    <t>Título de profesional en</t>
  </si>
  <si>
    <t>LABORAL</t>
  </si>
  <si>
    <t>PROFESIONAL</t>
  </si>
  <si>
    <t>RELACIONADA</t>
  </si>
  <si>
    <t>Título especialización en</t>
  </si>
  <si>
    <t>Título Maestría y/o Doctorado en</t>
  </si>
  <si>
    <t>SIN EXPERIENCIA</t>
  </si>
  <si>
    <t>Mínimo 6 meses de experiencia</t>
  </si>
  <si>
    <t>Mínimo 12 meses de experiencia</t>
  </si>
  <si>
    <t>Mínimo 18 meses de experiencia</t>
  </si>
  <si>
    <t>Mínimo 24 meses de experiencia</t>
  </si>
  <si>
    <t>Mínimo 30 meses de experiencia</t>
  </si>
  <si>
    <t>Mínimo 36 meses de experiencia</t>
  </si>
  <si>
    <t>Mínimo 48 meses de experiencia</t>
  </si>
  <si>
    <t>Mínimo 54 meses de experiencia</t>
  </si>
  <si>
    <t>Mínimo 60 meses de experiencia</t>
  </si>
  <si>
    <t>Mínimo 66 meses de experiencia</t>
  </si>
  <si>
    <t>Mínimo 72 meses de experiencia</t>
  </si>
  <si>
    <t>Mínimo 84 meses de experiencia</t>
  </si>
  <si>
    <t>Mínimo 96 meses de experiencia</t>
  </si>
  <si>
    <t>MESES DE EXPERIENCIA</t>
  </si>
  <si>
    <t>2 de junio de 2026</t>
  </si>
  <si>
    <r>
      <t xml:space="preserve">FECHA: </t>
    </r>
    <r>
      <rPr>
        <sz val="11"/>
        <color theme="1"/>
        <rFont val="Arial Narrow"/>
        <family val="2"/>
      </rPr>
      <t>2 de junio de 2026</t>
    </r>
  </si>
  <si>
    <r>
      <t>FECHA:</t>
    </r>
    <r>
      <rPr>
        <sz val="11"/>
        <color theme="1"/>
        <rFont val="Arial Narrow"/>
        <family val="2"/>
      </rPr>
      <t xml:space="preserve"> 2 de junio de 2026</t>
    </r>
  </si>
  <si>
    <t>CÓDIGO: GC-FO-016</t>
  </si>
  <si>
    <t>Se incorporaron mejoras al formato para fortalecer la verificación de la experiencia e idoneidad: (i) listas desplegables para la selección de equivalencias (especialización, maestría, doctorado) y tipo de homologación, con cálculo automático de años equivalentes; (ii) alerta automática de traslapes entre períodos de experiencia, con descuento de días solapados; (iii) alerta de coherencia de fechas (ingreso posterior a retiro); y (iv) resumen automático de cumplimiento de la experiencia requerida según el estudio previo.
En el marco de la adopción del nuevo Mapa de Procesos versión 7, se acoge el presente documento en este proceso en versión 6. En atención a la activación automática de la codificación en Isolución, el código del formato cambia de PA08-PR11 a GC-FO-016.</t>
  </si>
  <si>
    <t>FECHA: 02jun2026</t>
  </si>
  <si>
    <t>LEIDY CAROLINA CORREA GUAUQUE</t>
  </si>
  <si>
    <t>INGENIERO FORESTAL</t>
  </si>
  <si>
    <t>N/A</t>
  </si>
  <si>
    <t>16 / 13 / 09</t>
  </si>
  <si>
    <t>00 / 00 / 00</t>
  </si>
  <si>
    <t>Ingeniería Forestal o Ingeniería Agroforestal o Agronomía o Ingeniería Agronómica u otros afines, con la tarjeta profesional vigente (en los casos que aplique)</t>
  </si>
  <si>
    <t>Relacionada con el objeto contractual</t>
  </si>
  <si>
    <t>SECRETARÍA DISTRITAL DE AMBIENTE SDA-CPS-20251072</t>
  </si>
  <si>
    <t>SECRETARÍA DISTRITAL DE AMBIENTE SDA-CPS-20240653</t>
  </si>
  <si>
    <t>SECRETARÍA DISTRITAL DE AMBIENTE SDA-CPS-20221654</t>
  </si>
  <si>
    <t>SECRETARÍA DISTRITAL DE AMBIENTE SDA-CPS-20210109</t>
  </si>
  <si>
    <t>SECRETARÍA DISTRITAL DE AMBIENTE SDA-CPS-20200221</t>
  </si>
  <si>
    <t>SECRETARÍA DISTRITAL DE AMBIENTE SDA-CPS-20190259</t>
  </si>
  <si>
    <t>SECRETARÍA DISTRITAL DE AMBIENTE SDA-CPS-20210442</t>
  </si>
  <si>
    <t>CORPORACION SAN JORGE</t>
  </si>
  <si>
    <t>ECOGERENCIA</t>
  </si>
  <si>
    <t>ANAGRO</t>
  </si>
  <si>
    <t>GÉMINIS CONSULTORES S.A.S</t>
  </si>
  <si>
    <t>BIHAO</t>
  </si>
  <si>
    <t>PRESTAR SERVICIOS PROFESIONALES PARA BRINDAR ASISTENCIA TÉCNICA EN LA CARACTERIZACIÓN E IMPLEMENTACIÓN DE INSTRUMENTOS AMBIENTALES Y/O DE ACTIVIDADES RELACIONADAS CON LA PREVENCIÓN DE RIESGO Y/O EVALUACIÓN DE IMPACTOS AMBIENTALES Y/O ELABORACIÓN DE ESTUDIOS AMBIENTALES, ASÍ COMO MANEJO Y/O VALORACIÓN DEL ARBOLADO O FLORA, Y, EL ACOMPAÑAMIENTO DE OTRAS ESTRATEGIAS, QUE FAVOREZCAN LA PUESTA EN MARCHA DEL PROYECTO CR-SA-SDA-2024-P0014.</t>
  </si>
  <si>
    <t>PRESTAR LOS SERVICIOS PROFESIONALES PARA EJECUTAR ACTUACIONES TÉCNICAS DE EVALUACIÓN, SEGUIMIENTO Y CONTROL SOBRE EL RECURSO ARBÓREO DE LA CIUDAD Y DE PREVENCIÓN DE LOS FACTORES QUE GENERAN SU DETERIORO O RIESGO DE VOLCAMIENTO</t>
  </si>
  <si>
    <t>PRESTAR SERVICIOS PROFESIONALES PARA EJECUTAR ACTUACIONES DE EVALUACIÓN, SEGUIMIENTO Y CONTROL A EMPRESAS FORESTALES QUE ADELANTEN ACTIVIDADES EN LA JURISDICCIÓN DE LA SDA.</t>
  </si>
  <si>
    <t>PRESTAR SERVICIOS PROFESIONALES PARA APOYAR LAS ACTUACIONES TÉCNICAS RELACIONADAS CON LA EVALUACIÓN, CONTROL, SEGUIMIENTO Y PREVENCION PARA DISMINUIR EL NÚMERO DE EMPRESAS FORESTALES NO REGISTRADAS O QUE INCUMPLAN LA NORMATIVIDAD VIGENTE.</t>
  </si>
  <si>
    <t>PRESTAR SERVICIOS PROFESIONALES PARA APOYAR LAS ACTUACIONES TÉCNICAS DE EVALUACIÓN, CONTROL, SEGUIMIENTO Y PREVENCIÓN AL TRÁFICO Y MOVILIZACIÓN DE FLORA SILVESTRE</t>
  </si>
  <si>
    <t>PRESTAR SERVICIOS PROFESIONALES PARA APOYAR LAS ACTUACIONES TÉCNICAS DE CONTROL, SEGUIMIENTO Y PREVENCION AL TRAFICO Y MOVILIZACION</t>
  </si>
  <si>
    <t>Censo del arbolado urbano y elaboración del plan maestro de silvicultura urbana para la ciudad de Ibagué de las comunas 5, 6, 7, 8 y 9</t>
  </si>
  <si>
    <t xml:space="preserve">____________________________________________
XIMENA MONROY MORA
Contratista Subdirección de Silvicultura - Fondiger    
</t>
  </si>
  <si>
    <r>
      <t xml:space="preserve">____________________________________________
</t>
    </r>
    <r>
      <rPr>
        <b/>
        <sz val="11"/>
        <color theme="1"/>
        <rFont val="Arial Narrow"/>
        <family val="2"/>
      </rPr>
      <t xml:space="preserve">DORA MARCELA ABELLO TOVAR
Subdirectora de Silvicultura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</si>
</sst>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8" x14ac:knownFonts="1">
    <font>
      <sz val="11"/>
      <color theme="1"/>
      <name val="Calibri"/>
      <scheme val="minor"/>
    </font>
    <font>
      <sz val="11"/>
      <color theme="1"/>
      <name val="Calibri"/>
      <family val="2"/>
      <scheme val="minor"/>
    </font>
    <font>
      <b/>
      <sz val="11"/>
      <color rgb="FFFFFFFF"/>
      <name val="Arial"/>
      <family val="2"/>
    </font>
    <font>
      <sz val="11"/>
      <name val="Calibri"/>
      <family val="2"/>
    </font>
    <font>
      <b/>
      <sz val="11"/>
      <color theme="1"/>
      <name val="Arial Narrow"/>
      <family val="2"/>
    </font>
    <font>
      <b/>
      <sz val="11"/>
      <color rgb="FFFFFFFF"/>
      <name val="Arial Narrow"/>
      <family val="2"/>
    </font>
    <font>
      <b/>
      <sz val="11"/>
      <color rgb="FF1F4E79"/>
      <name val="Arial Narrow"/>
      <family val="2"/>
    </font>
    <font>
      <sz val="11"/>
      <color theme="1"/>
      <name val="Arial Narrow"/>
      <family val="2"/>
    </font>
    <font>
      <b/>
      <i/>
      <sz val="11"/>
      <color rgb="FF7F7F7F"/>
      <name val="Arial Narrow"/>
      <family val="2"/>
    </font>
    <font>
      <b/>
      <sz val="9"/>
      <color rgb="FF1F4E79"/>
      <name val="Arial"/>
      <family val="2"/>
    </font>
    <font>
      <sz val="11"/>
      <color theme="1"/>
      <name val="Calibri"/>
      <family val="2"/>
    </font>
    <font>
      <b/>
      <i/>
      <sz val="9"/>
      <color rgb="FF7F7F7F"/>
      <name val="Arial"/>
      <family val="2"/>
    </font>
    <font>
      <b/>
      <sz val="11"/>
      <color rgb="FF1F497D"/>
      <name val="Arial Narrow"/>
      <family val="2"/>
    </font>
    <font>
      <sz val="11"/>
      <color rgb="FF1F4E79"/>
      <name val="Arial Narrow"/>
      <family val="2"/>
    </font>
    <font>
      <b/>
      <sz val="9"/>
      <color theme="1"/>
      <name val="Arial Narrow"/>
      <family val="2"/>
    </font>
    <font>
      <sz val="9"/>
      <color rgb="FF1F4E79"/>
      <name val="Arial Narrow"/>
      <family val="2"/>
    </font>
    <font>
      <b/>
      <sz val="9"/>
      <color rgb="FFFFFFFF"/>
      <name val="Arial Narrow"/>
      <family val="2"/>
    </font>
    <font>
      <b/>
      <sz val="10"/>
      <color rgb="FFFFFFFF"/>
      <name val="Arial Narrow"/>
      <family val="2"/>
    </font>
    <font>
      <b/>
      <sz val="9"/>
      <color rgb="FF1F4E79"/>
      <name val="Arial Narrow"/>
      <family val="2"/>
    </font>
    <font>
      <i/>
      <sz val="8"/>
      <color rgb="FF595959"/>
      <name val="Arial"/>
      <family val="2"/>
    </font>
    <font>
      <b/>
      <sz val="9"/>
      <color rgb="FF000000"/>
      <name val="Arial Narrow"/>
      <family val="2"/>
    </font>
    <font>
      <b/>
      <sz val="8"/>
      <color theme="1"/>
      <name val="Arial Narrow"/>
      <family val="2"/>
    </font>
    <font>
      <sz val="8"/>
      <color theme="1"/>
      <name val="Arial Narrow"/>
      <family val="2"/>
    </font>
    <font>
      <sz val="17"/>
      <color rgb="FF333333"/>
      <name val="Arial"/>
      <family val="2"/>
    </font>
    <font>
      <sz val="11"/>
      <color theme="1"/>
      <name val="Aptos Narrow"/>
      <family val="2"/>
    </font>
    <font>
      <i/>
      <sz val="11"/>
      <color rgb="FFFFFFFF"/>
      <name val="Arial Narrow"/>
      <family val="2"/>
    </font>
    <font>
      <b/>
      <sz val="11"/>
      <color rgb="FF7F7F7F"/>
      <name val="Arial Narrow"/>
      <family val="2"/>
    </font>
    <font>
      <sz val="11"/>
      <color rgb="FF595959"/>
      <name val="Arial Narrow"/>
      <family val="2"/>
    </font>
  </fonts>
  <fills count="9">
    <fill>
      <patternFill patternType="none"/>
    </fill>
    <fill>
      <patternFill patternType="gray125"/>
    </fill>
    <fill>
      <patternFill patternType="solid">
        <fgColor theme="0"/>
        <bgColor theme="0"/>
      </patternFill>
    </fill>
    <fill>
      <patternFill patternType="solid">
        <fgColor rgb="FF6FAF8F"/>
        <bgColor rgb="FF6FAF8F"/>
      </patternFill>
    </fill>
    <fill>
      <patternFill patternType="solid">
        <fgColor rgb="FFE8F4EA"/>
        <bgColor rgb="FFE8F4EA"/>
      </patternFill>
    </fill>
    <fill>
      <patternFill patternType="solid">
        <fgColor rgb="FFEAF1DD"/>
        <bgColor rgb="FFEAF1DD"/>
      </patternFill>
    </fill>
    <fill>
      <patternFill patternType="solid">
        <fgColor rgb="FFEBF3FB"/>
        <bgColor rgb="FFEBF3FB"/>
      </patternFill>
    </fill>
    <fill>
      <patternFill patternType="solid">
        <fgColor rgb="FF00B1A8"/>
        <bgColor rgb="FF00B1A8"/>
      </patternFill>
    </fill>
    <fill>
      <patternFill patternType="solid">
        <fgColor rgb="FFD9D9D9"/>
        <bgColor rgb="FFD9D9D9"/>
      </patternFill>
    </fill>
  </fills>
  <borders count="6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style="medium">
        <color rgb="FF000000"/>
      </right>
      <top style="thin">
        <color rgb="FFBFBFBF"/>
      </top>
      <bottom style="thin">
        <color rgb="FFBFBFBF"/>
      </bottom>
      <diagonal/>
    </border>
    <border>
      <left style="medium">
        <color rgb="FF000000"/>
      </left>
      <right/>
      <top style="thin">
        <color rgb="FFBFBFBF"/>
      </top>
      <bottom style="medium">
        <color rgb="FF000000"/>
      </bottom>
      <diagonal/>
    </border>
    <border>
      <left/>
      <right/>
      <top style="thin">
        <color rgb="FFBFBFBF"/>
      </top>
      <bottom style="medium">
        <color rgb="FF000000"/>
      </bottom>
      <diagonal/>
    </border>
    <border>
      <left/>
      <right style="thin">
        <color rgb="FFBFBFBF"/>
      </right>
      <top style="thin">
        <color rgb="FFBFBFBF"/>
      </top>
      <bottom style="medium">
        <color rgb="FF000000"/>
      </bottom>
      <diagonal/>
    </border>
    <border>
      <left style="thin">
        <color rgb="FFBFBFBF"/>
      </left>
      <right/>
      <top style="thin">
        <color rgb="FFBFBFBF"/>
      </top>
      <bottom style="medium">
        <color rgb="FF000000"/>
      </bottom>
      <diagonal/>
    </border>
    <border>
      <left/>
      <right style="medium">
        <color rgb="FF000000"/>
      </right>
      <top style="thin">
        <color rgb="FFBFBFBF"/>
      </top>
      <bottom style="medium">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BFBFBF"/>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medium">
        <color rgb="FF000000"/>
      </right>
      <top style="thin">
        <color rgb="FFBFBFBF"/>
      </top>
      <bottom style="thin">
        <color rgb="FFBFBFBF"/>
      </bottom>
      <diagonal/>
    </border>
    <border>
      <left/>
      <right/>
      <top style="thin">
        <color rgb="FFBFBFBF"/>
      </top>
      <bottom style="medium">
        <color rgb="FF000000"/>
      </bottom>
      <diagonal/>
    </border>
    <border>
      <left style="thin">
        <color rgb="FFBFBFBF"/>
      </left>
      <right style="thin">
        <color rgb="FFBFBFBF"/>
      </right>
      <top style="thin">
        <color rgb="FFBFBFBF"/>
      </top>
      <bottom style="medium">
        <color rgb="FF000000"/>
      </bottom>
      <diagonal/>
    </border>
    <border>
      <left style="thin">
        <color rgb="FFBFBFBF"/>
      </left>
      <right style="medium">
        <color rgb="FF000000"/>
      </right>
      <top style="thin">
        <color rgb="FFBFBFBF"/>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style="thin">
        <color rgb="FFBFBFBF"/>
      </left>
      <right/>
      <top style="thin">
        <color rgb="FFBFBFBF"/>
      </top>
      <bottom/>
      <diagonal/>
    </border>
    <border>
      <left/>
      <right/>
      <top style="thin">
        <color rgb="FFBFBFBF"/>
      </top>
      <bottom/>
      <diagonal/>
    </border>
    <border>
      <left style="thin">
        <color rgb="FFBFBFBF"/>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BFBFBF"/>
      </left>
      <right/>
      <top/>
      <bottom style="thin">
        <color rgb="FFBFBFBF"/>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140">
    <xf numFmtId="0" fontId="0" fillId="0" borderId="0" xfId="0"/>
    <xf numFmtId="0" fontId="1" fillId="0" borderId="0" xfId="0" applyFont="1"/>
    <xf numFmtId="0" fontId="9" fillId="2" borderId="27" xfId="0" applyFont="1" applyFill="1" applyBorder="1" applyAlignment="1">
      <alignment horizontal="left" vertical="center" wrapText="1"/>
    </xf>
    <xf numFmtId="0" fontId="10" fillId="2" borderId="27" xfId="0" applyFont="1" applyFill="1" applyBorder="1"/>
    <xf numFmtId="0" fontId="11" fillId="2" borderId="27"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7" fillId="2" borderId="27" xfId="0" applyFont="1" applyFill="1" applyBorder="1"/>
    <xf numFmtId="0" fontId="8" fillId="2" borderId="27" xfId="0" applyFont="1" applyFill="1" applyBorder="1" applyAlignment="1">
      <alignment horizontal="left" vertical="center" wrapText="1"/>
    </xf>
    <xf numFmtId="0" fontId="12" fillId="5" borderId="32" xfId="0" applyFont="1" applyFill="1" applyBorder="1" applyAlignment="1">
      <alignment horizontal="center" vertical="center" wrapText="1"/>
    </xf>
    <xf numFmtId="0" fontId="10" fillId="0" borderId="0" xfId="0" applyFont="1" applyAlignment="1">
      <alignment vertical="center"/>
    </xf>
    <xf numFmtId="0" fontId="7" fillId="0" borderId="32" xfId="0" applyFont="1" applyBorder="1" applyAlignment="1">
      <alignment vertical="center"/>
    </xf>
    <xf numFmtId="0" fontId="13" fillId="6" borderId="45" xfId="0" applyFont="1" applyFill="1" applyBorder="1" applyAlignment="1">
      <alignment horizontal="center" vertical="center"/>
    </xf>
    <xf numFmtId="0" fontId="5" fillId="7" borderId="47"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50" xfId="0" applyFont="1" applyFill="1" applyBorder="1" applyAlignment="1">
      <alignment horizontal="center" vertical="center" wrapText="1"/>
    </xf>
    <xf numFmtId="0" fontId="4" fillId="8" borderId="47" xfId="0" applyFont="1" applyFill="1" applyBorder="1" applyAlignment="1">
      <alignment horizontal="center" vertical="center"/>
    </xf>
    <xf numFmtId="1" fontId="13" fillId="6" borderId="49" xfId="0" applyNumberFormat="1" applyFont="1" applyFill="1" applyBorder="1" applyAlignment="1">
      <alignment horizontal="center" vertical="center"/>
    </xf>
    <xf numFmtId="0" fontId="13" fillId="2" borderId="49" xfId="0" applyFont="1" applyFill="1" applyBorder="1" applyAlignment="1">
      <alignment horizontal="center" vertical="center"/>
    </xf>
    <xf numFmtId="1" fontId="13" fillId="6" borderId="50" xfId="0" applyNumberFormat="1" applyFont="1" applyFill="1" applyBorder="1" applyAlignment="1">
      <alignment horizontal="center" vertical="center"/>
    </xf>
    <xf numFmtId="0" fontId="7" fillId="0" borderId="0" xfId="0" applyFont="1"/>
    <xf numFmtId="1" fontId="14" fillId="6" borderId="49" xfId="0" applyNumberFormat="1" applyFont="1" applyFill="1" applyBorder="1" applyAlignment="1">
      <alignment horizontal="center" vertical="center"/>
    </xf>
    <xf numFmtId="0" fontId="14" fillId="6" borderId="49" xfId="0" applyFont="1" applyFill="1" applyBorder="1" applyAlignment="1">
      <alignment horizontal="center" vertical="center"/>
    </xf>
    <xf numFmtId="0" fontId="14" fillId="6" borderId="50" xfId="0" applyFont="1" applyFill="1" applyBorder="1" applyAlignment="1">
      <alignment horizontal="center" vertical="center"/>
    </xf>
    <xf numFmtId="1" fontId="14" fillId="6" borderId="52" xfId="0" applyNumberFormat="1" applyFont="1" applyFill="1" applyBorder="1" applyAlignment="1">
      <alignment horizontal="center" vertical="center"/>
    </xf>
    <xf numFmtId="0" fontId="14" fillId="6" borderId="52" xfId="0" applyFont="1" applyFill="1" applyBorder="1" applyAlignment="1">
      <alignment horizontal="center" vertical="center"/>
    </xf>
    <xf numFmtId="0" fontId="14" fillId="6" borderId="53" xfId="0" applyFont="1" applyFill="1" applyBorder="1" applyAlignment="1">
      <alignment horizontal="center" vertical="center"/>
    </xf>
    <xf numFmtId="0" fontId="7" fillId="0" borderId="54" xfId="0" applyFont="1" applyBorder="1"/>
    <xf numFmtId="0" fontId="7" fillId="0" borderId="55" xfId="0" applyFont="1" applyBorder="1"/>
    <xf numFmtId="0" fontId="21" fillId="8" borderId="65" xfId="0" applyFont="1" applyFill="1" applyBorder="1" applyAlignment="1">
      <alignment horizontal="center" wrapText="1"/>
    </xf>
    <xf numFmtId="0" fontId="22" fillId="0" borderId="32" xfId="0" applyFont="1" applyBorder="1" applyAlignment="1">
      <alignment horizontal="center" vertical="center"/>
    </xf>
    <xf numFmtId="0" fontId="23" fillId="0" borderId="0" xfId="0" applyFont="1"/>
    <xf numFmtId="0" fontId="24" fillId="0" borderId="0" xfId="0" applyFont="1"/>
    <xf numFmtId="0" fontId="10" fillId="0" borderId="0" xfId="0" applyFont="1" applyAlignment="1">
      <alignment horizontal="left"/>
    </xf>
    <xf numFmtId="0" fontId="3" fillId="0" borderId="48" xfId="0" applyFont="1" applyBorder="1"/>
    <xf numFmtId="164" fontId="7" fillId="2" borderId="20" xfId="0" applyNumberFormat="1" applyFont="1" applyFill="1" applyBorder="1" applyAlignment="1">
      <alignment vertical="center" wrapText="1"/>
    </xf>
    <xf numFmtId="164" fontId="7" fillId="2" borderId="19" xfId="0" applyNumberFormat="1" applyFont="1" applyFill="1" applyBorder="1" applyAlignment="1">
      <alignment vertical="center" wrapText="1"/>
    </xf>
    <xf numFmtId="0" fontId="7" fillId="2" borderId="20" xfId="0" applyFont="1" applyFill="1" applyBorder="1" applyAlignment="1">
      <alignment horizontal="justify" vertical="center" wrapText="1"/>
    </xf>
    <xf numFmtId="0" fontId="3" fillId="0" borderId="18" xfId="0" applyFont="1" applyBorder="1" applyAlignment="1">
      <alignment horizontal="justify"/>
    </xf>
    <xf numFmtId="0" fontId="3" fillId="0" borderId="48" xfId="0" applyFont="1" applyBorder="1" applyAlignment="1">
      <alignment horizontal="justify"/>
    </xf>
    <xf numFmtId="0" fontId="5" fillId="7" borderId="20" xfId="0" applyFont="1" applyFill="1" applyBorder="1" applyAlignment="1">
      <alignment horizontal="center" vertical="center" wrapText="1"/>
    </xf>
    <xf numFmtId="0" fontId="3" fillId="0" borderId="18" xfId="0" applyFont="1" applyBorder="1"/>
    <xf numFmtId="0" fontId="3" fillId="0" borderId="48" xfId="0" applyFont="1" applyBorder="1"/>
    <xf numFmtId="0" fontId="7" fillId="2" borderId="48" xfId="0" applyFont="1" applyFill="1" applyBorder="1" applyAlignment="1">
      <alignment horizontal="justify" vertical="center" wrapText="1"/>
    </xf>
    <xf numFmtId="0" fontId="7" fillId="2" borderId="19" xfId="0" applyFont="1" applyFill="1" applyBorder="1" applyAlignment="1">
      <alignment horizontal="justify" vertical="center" wrapText="1"/>
    </xf>
    <xf numFmtId="0" fontId="7" fillId="2" borderId="20" xfId="0" applyFont="1" applyFill="1" applyBorder="1" applyAlignment="1">
      <alignment vertical="center" wrapText="1"/>
    </xf>
    <xf numFmtId="0" fontId="7" fillId="2" borderId="48" xfId="0" applyFont="1" applyFill="1" applyBorder="1" applyAlignment="1">
      <alignment vertical="center" wrapText="1"/>
    </xf>
    <xf numFmtId="0" fontId="7" fillId="2" borderId="19" xfId="0" applyFont="1" applyFill="1" applyBorder="1" applyAlignment="1">
      <alignment vertical="center" wrapText="1"/>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7" xfId="0" applyFont="1" applyBorder="1"/>
    <xf numFmtId="0" fontId="0" fillId="0" borderId="0" xfId="0"/>
    <xf numFmtId="0" fontId="3" fillId="0" borderId="8" xfId="0" applyFont="1" applyBorder="1"/>
    <xf numFmtId="0" fontId="3" fillId="0" borderId="9" xfId="0" applyFont="1" applyBorder="1"/>
    <xf numFmtId="0" fontId="3" fillId="0" borderId="10" xfId="0" applyFont="1" applyBorder="1"/>
    <xf numFmtId="0" fontId="3" fillId="0" borderId="12" xfId="0" applyFont="1" applyBorder="1"/>
    <xf numFmtId="0" fontId="4" fillId="0" borderId="1" xfId="0" applyFont="1" applyBorder="1" applyAlignment="1">
      <alignment horizontal="center" vertical="center"/>
    </xf>
    <xf numFmtId="0" fontId="3" fillId="0" borderId="4" xfId="0" applyFont="1" applyBorder="1"/>
    <xf numFmtId="0" fontId="3" fillId="0" borderId="11" xfId="0" applyFont="1" applyBorder="1"/>
    <xf numFmtId="0" fontId="4" fillId="0" borderId="5" xfId="0" applyFont="1" applyBorder="1" applyAlignment="1">
      <alignment horizontal="left"/>
    </xf>
    <xf numFmtId="0" fontId="3" fillId="0" borderId="5" xfId="0" applyFont="1" applyBorder="1"/>
    <xf numFmtId="0" fontId="3" fillId="0" borderId="6" xfId="0" applyFont="1" applyBorder="1"/>
    <xf numFmtId="0" fontId="4" fillId="0" borderId="13" xfId="0" applyFont="1" applyBorder="1" applyAlignment="1">
      <alignment horizontal="center"/>
    </xf>
    <xf numFmtId="0" fontId="5" fillId="3"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6" fillId="4" borderId="17" xfId="0" applyFont="1" applyFill="1" applyBorder="1" applyAlignment="1">
      <alignment horizontal="left" vertical="center" wrapText="1"/>
    </xf>
    <xf numFmtId="0" fontId="3" fillId="0" borderId="19" xfId="0" applyFont="1" applyBorder="1"/>
    <xf numFmtId="0" fontId="7" fillId="2" borderId="20" xfId="0" applyFont="1" applyFill="1" applyBorder="1" applyAlignment="1">
      <alignment horizontal="left" vertical="center" wrapText="1"/>
    </xf>
    <xf numFmtId="0" fontId="3" fillId="0" borderId="18" xfId="0" applyFont="1" applyBorder="1" applyAlignment="1">
      <alignment horizontal="left"/>
    </xf>
    <xf numFmtId="0" fontId="3" fillId="0" borderId="21" xfId="0" applyFont="1" applyBorder="1" applyAlignment="1">
      <alignment horizontal="left"/>
    </xf>
    <xf numFmtId="0" fontId="26" fillId="2" borderId="20" xfId="0" applyFont="1" applyFill="1" applyBorder="1" applyAlignment="1">
      <alignment horizontal="left" vertical="center" wrapText="1"/>
    </xf>
    <xf numFmtId="14" fontId="26" fillId="2" borderId="20" xfId="0" applyNumberFormat="1" applyFont="1" applyFill="1" applyBorder="1" applyAlignment="1">
      <alignment horizontal="left" vertical="center" wrapText="1"/>
    </xf>
    <xf numFmtId="14" fontId="26" fillId="2" borderId="25" xfId="0" applyNumberFormat="1" applyFont="1" applyFill="1" applyBorder="1" applyAlignment="1">
      <alignment horizontal="left" vertical="center" wrapText="1"/>
    </xf>
    <xf numFmtId="0" fontId="3" fillId="0" borderId="23" xfId="0" applyFont="1" applyBorder="1"/>
    <xf numFmtId="0" fontId="3" fillId="0" borderId="26" xfId="0" applyFont="1" applyBorder="1"/>
    <xf numFmtId="0" fontId="26" fillId="2" borderId="25" xfId="0" applyFont="1" applyFill="1" applyBorder="1" applyAlignment="1">
      <alignment horizontal="left" vertical="center" wrapText="1"/>
    </xf>
    <xf numFmtId="0" fontId="5" fillId="3" borderId="28" xfId="0" applyFont="1" applyFill="1" applyBorder="1" applyAlignment="1">
      <alignment horizontal="center" vertical="center" wrapText="1"/>
    </xf>
    <xf numFmtId="0" fontId="3" fillId="0" borderId="29" xfId="0" applyFont="1" applyBorder="1"/>
    <xf numFmtId="0" fontId="3" fillId="0" borderId="30" xfId="0" applyFont="1" applyBorder="1"/>
    <xf numFmtId="0" fontId="7" fillId="0" borderId="36" xfId="0" applyFont="1" applyBorder="1" applyAlignment="1">
      <alignment horizontal="center" vertical="center"/>
    </xf>
    <xf numFmtId="0" fontId="3" fillId="0" borderId="39" xfId="0" applyFont="1" applyBorder="1"/>
    <xf numFmtId="0" fontId="7" fillId="0" borderId="1" xfId="0" applyFont="1" applyBorder="1" applyAlignment="1">
      <alignment horizontal="center" vertical="center" wrapText="1"/>
    </xf>
    <xf numFmtId="0" fontId="3" fillId="0" borderId="37" xfId="0" applyFont="1" applyBorder="1"/>
    <xf numFmtId="0" fontId="3" fillId="0" borderId="40" xfId="0" applyFont="1" applyBorder="1"/>
    <xf numFmtId="0" fontId="7" fillId="2" borderId="44" xfId="0" applyFont="1" applyFill="1" applyBorder="1" applyAlignment="1">
      <alignment horizontal="justify" vertical="center" wrapText="1"/>
    </xf>
    <xf numFmtId="0" fontId="3" fillId="0" borderId="42" xfId="0" applyFont="1" applyBorder="1" applyAlignment="1">
      <alignment horizontal="justify"/>
    </xf>
    <xf numFmtId="0" fontId="3" fillId="0" borderId="46" xfId="0" applyFont="1" applyBorder="1" applyAlignment="1">
      <alignment horizontal="justify"/>
    </xf>
    <xf numFmtId="0" fontId="6" fillId="4" borderId="22" xfId="0" applyFont="1" applyFill="1" applyBorder="1" applyAlignment="1">
      <alignment horizontal="left" vertical="center" wrapText="1"/>
    </xf>
    <xf numFmtId="0" fontId="3" fillId="0" borderId="24" xfId="0" applyFont="1" applyBorder="1"/>
    <xf numFmtId="0" fontId="6" fillId="4" borderId="31" xfId="0" applyFont="1" applyFill="1" applyBorder="1" applyAlignment="1">
      <alignment horizontal="center" vertical="center" wrapText="1"/>
    </xf>
    <xf numFmtId="0" fontId="3" fillId="0" borderId="34" xfId="0" applyFont="1" applyBorder="1"/>
    <xf numFmtId="0" fontId="3" fillId="0" borderId="35" xfId="0" applyFont="1" applyBorder="1"/>
    <xf numFmtId="0" fontId="3" fillId="0" borderId="38" xfId="0" applyFont="1" applyBorder="1"/>
    <xf numFmtId="0" fontId="6" fillId="4" borderId="41" xfId="0" applyFont="1" applyFill="1" applyBorder="1" applyAlignment="1">
      <alignment horizontal="center" vertical="center" wrapText="1"/>
    </xf>
    <xf numFmtId="0" fontId="3" fillId="0" borderId="42" xfId="0" applyFont="1" applyBorder="1"/>
    <xf numFmtId="0" fontId="3" fillId="0" borderId="43" xfId="0" applyFont="1" applyBorder="1"/>
    <xf numFmtId="0" fontId="12" fillId="5" borderId="13" xfId="0" applyFont="1" applyFill="1" applyBorder="1" applyAlignment="1">
      <alignment horizontal="center" vertical="center"/>
    </xf>
    <xf numFmtId="0" fontId="6" fillId="4" borderId="1"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3" fillId="0" borderId="33" xfId="0" applyFont="1" applyBorder="1"/>
    <xf numFmtId="0" fontId="27" fillId="0" borderId="13" xfId="0" applyFont="1" applyBorder="1" applyAlignment="1">
      <alignment horizontal="justify" vertical="center"/>
    </xf>
    <xf numFmtId="0" fontId="3" fillId="0" borderId="5" xfId="0" applyFont="1" applyBorder="1" applyAlignment="1">
      <alignment horizontal="justify" vertical="center"/>
    </xf>
    <xf numFmtId="0" fontId="3" fillId="0" borderId="6" xfId="0" applyFont="1" applyBorder="1" applyAlignment="1">
      <alignment horizontal="justify" vertical="center"/>
    </xf>
    <xf numFmtId="0" fontId="7" fillId="0" borderId="1" xfId="0" applyFont="1" applyBorder="1" applyAlignment="1">
      <alignment horizontal="center" vertical="center"/>
    </xf>
    <xf numFmtId="0" fontId="7" fillId="0" borderId="36" xfId="0" applyFont="1" applyBorder="1" applyAlignment="1">
      <alignment horizontal="center" vertical="center" wrapText="1"/>
    </xf>
    <xf numFmtId="0" fontId="7" fillId="2" borderId="44" xfId="0" applyFont="1" applyFill="1" applyBorder="1" applyAlignment="1">
      <alignment vertical="center" wrapText="1"/>
    </xf>
    <xf numFmtId="0" fontId="6" fillId="4" borderId="44" xfId="0" applyFont="1" applyFill="1" applyBorder="1" applyAlignment="1">
      <alignment vertical="center" wrapText="1"/>
    </xf>
    <xf numFmtId="0" fontId="6" fillId="4" borderId="44" xfId="0" applyFont="1" applyFill="1" applyBorder="1" applyAlignment="1">
      <alignment horizontal="center" vertical="center" wrapText="1"/>
    </xf>
    <xf numFmtId="0" fontId="18" fillId="4" borderId="20" xfId="0" applyFont="1" applyFill="1" applyBorder="1" applyAlignment="1">
      <alignment vertical="center" wrapText="1"/>
    </xf>
    <xf numFmtId="0" fontId="4" fillId="6" borderId="20" xfId="0" applyFont="1" applyFill="1" applyBorder="1" applyAlignment="1">
      <alignment horizontal="center" vertical="center"/>
    </xf>
    <xf numFmtId="0" fontId="3" fillId="0" borderId="21" xfId="0" applyFont="1" applyBorder="1"/>
    <xf numFmtId="0" fontId="16" fillId="7" borderId="17" xfId="0" applyFont="1" applyFill="1" applyBorder="1" applyAlignment="1">
      <alignment horizontal="center" vertical="center"/>
    </xf>
    <xf numFmtId="0" fontId="16" fillId="3" borderId="22" xfId="0" applyFont="1" applyFill="1" applyBorder="1" applyAlignment="1">
      <alignment horizontal="center" vertical="center"/>
    </xf>
    <xf numFmtId="0" fontId="3" fillId="0" borderId="51" xfId="0" applyFont="1" applyBorder="1"/>
    <xf numFmtId="0" fontId="17" fillId="3" borderId="14" xfId="0" applyFont="1" applyFill="1" applyBorder="1" applyAlignment="1">
      <alignment horizontal="center" vertical="center" wrapText="1"/>
    </xf>
    <xf numFmtId="0" fontId="18" fillId="4" borderId="17" xfId="0" applyFont="1" applyFill="1" applyBorder="1" applyAlignment="1">
      <alignment vertical="center" wrapText="1"/>
    </xf>
    <xf numFmtId="0" fontId="15" fillId="6" borderId="20" xfId="0" applyFont="1" applyFill="1" applyBorder="1" applyAlignment="1">
      <alignment horizontal="center" vertical="center"/>
    </xf>
    <xf numFmtId="1" fontId="15" fillId="6" borderId="20" xfId="0" applyNumberFormat="1" applyFont="1" applyFill="1" applyBorder="1" applyAlignment="1">
      <alignment horizontal="center" vertical="center"/>
    </xf>
    <xf numFmtId="0" fontId="18" fillId="4" borderId="22" xfId="0" applyFont="1" applyFill="1" applyBorder="1" applyAlignment="1">
      <alignment vertical="center" wrapText="1"/>
    </xf>
    <xf numFmtId="0" fontId="15" fillId="6" borderId="25" xfId="0" applyFont="1" applyFill="1" applyBorder="1" applyAlignment="1">
      <alignment horizontal="center" vertical="center"/>
    </xf>
    <xf numFmtId="0" fontId="18" fillId="4" borderId="25" xfId="0" applyFont="1" applyFill="1" applyBorder="1" applyAlignment="1">
      <alignment vertical="center" wrapText="1"/>
    </xf>
    <xf numFmtId="0" fontId="5" fillId="3" borderId="56" xfId="0" applyFont="1" applyFill="1" applyBorder="1" applyAlignment="1">
      <alignment horizontal="center" vertical="center" wrapText="1"/>
    </xf>
    <xf numFmtId="0" fontId="3" fillId="0" borderId="57" xfId="0" applyFont="1" applyBorder="1"/>
    <xf numFmtId="0" fontId="3" fillId="0" borderId="58" xfId="0" applyFont="1" applyBorder="1"/>
    <xf numFmtId="0" fontId="4" fillId="0" borderId="59" xfId="0" applyFont="1" applyBorder="1" applyAlignment="1">
      <alignment horizontal="center" wrapText="1"/>
    </xf>
    <xf numFmtId="0" fontId="3" fillId="0" borderId="60" xfId="0" applyFont="1" applyBorder="1"/>
    <xf numFmtId="0" fontId="3" fillId="0" borderId="61" xfId="0" applyFont="1" applyBorder="1"/>
    <xf numFmtId="0" fontId="7" fillId="0" borderId="59" xfId="0" applyFont="1" applyBorder="1" applyAlignment="1">
      <alignment horizontal="center" wrapText="1"/>
    </xf>
    <xf numFmtId="0" fontId="19" fillId="0" borderId="0" xfId="0" applyFont="1" applyAlignment="1">
      <alignment wrapText="1"/>
    </xf>
    <xf numFmtId="0" fontId="20" fillId="8"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21" fillId="8" borderId="13" xfId="0" applyFont="1" applyFill="1" applyBorder="1" applyAlignment="1">
      <alignment horizontal="center" wrapText="1"/>
    </xf>
    <xf numFmtId="0" fontId="22" fillId="0" borderId="13" xfId="0" applyFont="1" applyBorder="1" applyAlignment="1">
      <alignment horizontal="center" vertical="center" wrapText="1"/>
    </xf>
    <xf numFmtId="0" fontId="7" fillId="0" borderId="13" xfId="0" applyFont="1" applyBorder="1" applyAlignment="1">
      <alignment horizontal="left"/>
    </xf>
    <xf numFmtId="0" fontId="7" fillId="0" borderId="13" xfId="0" applyFont="1" applyBorder="1" applyAlignment="1">
      <alignment horizontal="left" wrapText="1"/>
    </xf>
    <xf numFmtId="0" fontId="4" fillId="0" borderId="13" xfId="0" applyFont="1" applyBorder="1" applyAlignment="1">
      <alignment horizontal="left"/>
    </xf>
    <xf numFmtId="0" fontId="4" fillId="0" borderId="66" xfId="0" applyFont="1" applyBorder="1" applyAlignment="1">
      <alignment horizontal="left"/>
    </xf>
    <xf numFmtId="0" fontId="0" fillId="0" borderId="67" xfId="0" applyBorder="1"/>
  </cellXfs>
  <cellStyles count="1">
    <cellStyle name="Normal" xfId="0" builtinId="0"/>
  </cellStyles>
  <dxfs count="8">
    <dxf>
      <font>
        <b/>
        <color rgb="FF9C0006"/>
      </font>
      <fill>
        <patternFill patternType="solid">
          <fgColor rgb="FFFFC7CE"/>
          <bgColor rgb="FFFFC7CE"/>
        </patternFill>
      </fill>
    </dxf>
    <dxf>
      <font>
        <b/>
        <color rgb="FF276221"/>
      </font>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3790950" cy="8382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heetViews>
  <sheetFormatPr baseColWidth="10" defaultColWidth="14.5" defaultRowHeight="15" customHeight="1" x14ac:dyDescent="0.2"/>
  <cols>
    <col min="1" max="26" width="8.6640625" customWidth="1"/>
  </cols>
  <sheetData>
    <row r="1" spans="1:2" x14ac:dyDescent="0.2">
      <c r="A1" s="1" t="s">
        <v>0</v>
      </c>
      <c r="B1" s="1" t="s">
        <v>0</v>
      </c>
    </row>
    <row r="2" spans="1:2" x14ac:dyDescent="0.2">
      <c r="A2" s="1" t="s">
        <v>1</v>
      </c>
      <c r="B2" s="1" t="s">
        <v>2</v>
      </c>
    </row>
    <row r="3" spans="1:2" x14ac:dyDescent="0.2">
      <c r="A3" s="1" t="s">
        <v>3</v>
      </c>
      <c r="B3" s="1" t="s">
        <v>4</v>
      </c>
    </row>
    <row r="4" spans="1:2" x14ac:dyDescent="0.2">
      <c r="A4" s="1" t="s">
        <v>5</v>
      </c>
    </row>
    <row r="10" spans="1:2" x14ac:dyDescent="0.2">
      <c r="A10" s="1" t="s">
        <v>6</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3"/>
  <sheetViews>
    <sheetView tabSelected="1" view="pageBreakPreview" topLeftCell="C35" zoomScaleNormal="75" zoomScaleSheetLayoutView="100" workbookViewId="0">
      <selection activeCell="I37" sqref="I37"/>
    </sheetView>
  </sheetViews>
  <sheetFormatPr baseColWidth="10" defaultColWidth="14.5" defaultRowHeight="15" customHeight="1" x14ac:dyDescent="0.2"/>
  <cols>
    <col min="1" max="1" width="11.5" customWidth="1"/>
    <col min="2" max="2" width="15.83203125" customWidth="1"/>
    <col min="3" max="3" width="16.5" customWidth="1"/>
    <col min="4" max="4" width="15.5" customWidth="1"/>
    <col min="5" max="5" width="35.5" customWidth="1"/>
    <col min="6" max="6" width="25.5" customWidth="1"/>
    <col min="7" max="7" width="13.83203125" customWidth="1"/>
    <col min="8" max="8" width="18.83203125" customWidth="1"/>
    <col min="9" max="9" width="8.6640625" customWidth="1"/>
    <col min="10" max="10" width="14.6640625" customWidth="1"/>
    <col min="11" max="11" width="12" customWidth="1"/>
    <col min="12" max="12" width="11.5" customWidth="1"/>
    <col min="13" max="14" width="14.83203125" customWidth="1"/>
    <col min="15" max="17" width="12" customWidth="1"/>
    <col min="18" max="26" width="8.6640625" customWidth="1"/>
  </cols>
  <sheetData>
    <row r="1" spans="1:26" ht="22.5" customHeight="1" x14ac:dyDescent="0.2">
      <c r="A1" s="47" t="s">
        <v>7</v>
      </c>
      <c r="B1" s="48"/>
      <c r="C1" s="48"/>
      <c r="D1" s="49"/>
      <c r="E1" s="56" t="s">
        <v>8</v>
      </c>
      <c r="F1" s="48"/>
      <c r="G1" s="48"/>
      <c r="H1" s="48"/>
      <c r="I1" s="48"/>
      <c r="J1" s="48"/>
      <c r="K1" s="48"/>
      <c r="L1" s="48"/>
      <c r="M1" s="57"/>
      <c r="N1" s="59" t="s">
        <v>115</v>
      </c>
      <c r="O1" s="60"/>
      <c r="P1" s="60"/>
      <c r="Q1" s="61"/>
    </row>
    <row r="2" spans="1:26" ht="22.5" customHeight="1" x14ac:dyDescent="0.2">
      <c r="A2" s="50"/>
      <c r="B2" s="51"/>
      <c r="C2" s="51"/>
      <c r="D2" s="52"/>
      <c r="E2" s="53"/>
      <c r="F2" s="54"/>
      <c r="G2" s="54"/>
      <c r="H2" s="54"/>
      <c r="I2" s="54"/>
      <c r="J2" s="54"/>
      <c r="K2" s="54"/>
      <c r="L2" s="54"/>
      <c r="M2" s="58"/>
      <c r="N2" s="59" t="s">
        <v>9</v>
      </c>
      <c r="O2" s="60"/>
      <c r="P2" s="60"/>
      <c r="Q2" s="61"/>
    </row>
    <row r="3" spans="1:26" ht="27.75" customHeight="1" x14ac:dyDescent="0.2">
      <c r="A3" s="53"/>
      <c r="B3" s="54"/>
      <c r="C3" s="54"/>
      <c r="D3" s="55"/>
      <c r="E3" s="62" t="s">
        <v>10</v>
      </c>
      <c r="F3" s="60"/>
      <c r="G3" s="60"/>
      <c r="H3" s="60"/>
      <c r="I3" s="60"/>
      <c r="J3" s="60"/>
      <c r="K3" s="60"/>
      <c r="L3" s="60"/>
      <c r="M3" s="61"/>
      <c r="N3" s="59" t="s">
        <v>117</v>
      </c>
      <c r="O3" s="60"/>
      <c r="P3" s="60"/>
      <c r="Q3" s="61"/>
    </row>
    <row r="5" spans="1:26" ht="15" customHeight="1" x14ac:dyDescent="0.2">
      <c r="A5" s="63" t="s">
        <v>12</v>
      </c>
      <c r="B5" s="64"/>
      <c r="C5" s="64"/>
      <c r="D5" s="64"/>
      <c r="E5" s="64"/>
      <c r="F5" s="64"/>
      <c r="G5" s="64"/>
      <c r="H5" s="64"/>
      <c r="I5" s="64"/>
      <c r="J5" s="64"/>
      <c r="K5" s="64"/>
      <c r="L5" s="64"/>
      <c r="M5" s="64"/>
      <c r="N5" s="64"/>
      <c r="O5" s="64"/>
      <c r="P5" s="64"/>
      <c r="Q5" s="65"/>
    </row>
    <row r="6" spans="1:26" ht="19.5" customHeight="1" x14ac:dyDescent="0.2">
      <c r="A6" s="66" t="s">
        <v>13</v>
      </c>
      <c r="B6" s="40"/>
      <c r="C6" s="40"/>
      <c r="D6" s="40"/>
      <c r="E6" s="67"/>
      <c r="F6" s="68" t="s">
        <v>118</v>
      </c>
      <c r="G6" s="69"/>
      <c r="H6" s="69"/>
      <c r="I6" s="69"/>
      <c r="J6" s="69"/>
      <c r="K6" s="69"/>
      <c r="L6" s="69"/>
      <c r="M6" s="69"/>
      <c r="N6" s="69"/>
      <c r="O6" s="69"/>
      <c r="P6" s="69"/>
      <c r="Q6" s="70"/>
    </row>
    <row r="7" spans="1:26" ht="19.5" customHeight="1" x14ac:dyDescent="0.2">
      <c r="A7" s="66" t="s">
        <v>14</v>
      </c>
      <c r="B7" s="40"/>
      <c r="C7" s="40"/>
      <c r="D7" s="40"/>
      <c r="E7" s="67"/>
      <c r="F7" s="68">
        <v>65633342</v>
      </c>
      <c r="G7" s="69"/>
      <c r="H7" s="69"/>
      <c r="I7" s="69"/>
      <c r="J7" s="69"/>
      <c r="K7" s="69"/>
      <c r="L7" s="69"/>
      <c r="M7" s="69"/>
      <c r="N7" s="69"/>
      <c r="O7" s="69"/>
      <c r="P7" s="69"/>
      <c r="Q7" s="70"/>
    </row>
    <row r="8" spans="1:26" ht="19.5" customHeight="1" x14ac:dyDescent="0.2">
      <c r="A8" s="66" t="s">
        <v>15</v>
      </c>
      <c r="B8" s="40"/>
      <c r="C8" s="40"/>
      <c r="D8" s="40"/>
      <c r="E8" s="67"/>
      <c r="F8" s="71" t="s">
        <v>122</v>
      </c>
      <c r="G8" s="69"/>
      <c r="H8" s="69"/>
      <c r="I8" s="69"/>
      <c r="J8" s="69"/>
      <c r="K8" s="69"/>
      <c r="L8" s="69"/>
      <c r="M8" s="69"/>
      <c r="N8" s="69"/>
      <c r="O8" s="69"/>
      <c r="P8" s="69"/>
      <c r="Q8" s="70"/>
    </row>
    <row r="9" spans="1:26" ht="19.5" customHeight="1" x14ac:dyDescent="0.2">
      <c r="A9" s="66" t="s">
        <v>16</v>
      </c>
      <c r="B9" s="40"/>
      <c r="C9" s="40"/>
      <c r="D9" s="40"/>
      <c r="E9" s="67"/>
      <c r="F9" s="68" t="s">
        <v>119</v>
      </c>
      <c r="G9" s="69"/>
      <c r="H9" s="69"/>
      <c r="I9" s="69"/>
      <c r="J9" s="69"/>
      <c r="K9" s="69"/>
      <c r="L9" s="69"/>
      <c r="M9" s="69"/>
      <c r="N9" s="69"/>
      <c r="O9" s="69"/>
      <c r="P9" s="69"/>
      <c r="Q9" s="70"/>
    </row>
    <row r="10" spans="1:26" ht="19.5" customHeight="1" x14ac:dyDescent="0.2">
      <c r="A10" s="66" t="s">
        <v>17</v>
      </c>
      <c r="B10" s="40"/>
      <c r="C10" s="40"/>
      <c r="D10" s="40"/>
      <c r="E10" s="67"/>
      <c r="F10" s="72">
        <v>39857</v>
      </c>
      <c r="G10" s="69"/>
      <c r="H10" s="69"/>
      <c r="I10" s="69"/>
      <c r="J10" s="69"/>
      <c r="K10" s="69"/>
      <c r="L10" s="69"/>
      <c r="M10" s="69"/>
      <c r="N10" s="69"/>
      <c r="O10" s="69"/>
      <c r="P10" s="69"/>
      <c r="Q10" s="70"/>
    </row>
    <row r="11" spans="1:26" ht="19.5" customHeight="1" x14ac:dyDescent="0.2">
      <c r="A11" s="66" t="s">
        <v>18</v>
      </c>
      <c r="B11" s="40"/>
      <c r="C11" s="40"/>
      <c r="D11" s="40"/>
      <c r="E11" s="67"/>
      <c r="F11" s="68">
        <v>25832</v>
      </c>
      <c r="G11" s="69"/>
      <c r="H11" s="69"/>
      <c r="I11" s="69"/>
      <c r="J11" s="69"/>
      <c r="K11" s="69"/>
      <c r="L11" s="69"/>
      <c r="M11" s="69"/>
      <c r="N11" s="69"/>
      <c r="O11" s="69"/>
      <c r="P11" s="69"/>
      <c r="Q11" s="70"/>
    </row>
    <row r="12" spans="1:26" ht="19.5" customHeight="1" x14ac:dyDescent="0.2">
      <c r="A12" s="88" t="s">
        <v>19</v>
      </c>
      <c r="B12" s="74"/>
      <c r="C12" s="74"/>
      <c r="D12" s="74"/>
      <c r="E12" s="89"/>
      <c r="F12" s="73" t="s">
        <v>121</v>
      </c>
      <c r="G12" s="74"/>
      <c r="H12" s="74"/>
      <c r="I12" s="74"/>
      <c r="J12" s="74"/>
      <c r="K12" s="74"/>
      <c r="L12" s="74"/>
      <c r="M12" s="74"/>
      <c r="N12" s="74"/>
      <c r="O12" s="74"/>
      <c r="P12" s="74"/>
      <c r="Q12" s="75"/>
    </row>
    <row r="13" spans="1:26" ht="19.5" customHeight="1" x14ac:dyDescent="0.2">
      <c r="A13" s="2"/>
      <c r="B13" s="3"/>
      <c r="C13" s="3"/>
      <c r="D13" s="3"/>
      <c r="E13" s="3"/>
      <c r="F13" s="4"/>
      <c r="G13" s="3"/>
      <c r="H13" s="3"/>
      <c r="I13" s="3"/>
      <c r="J13" s="3"/>
      <c r="K13" s="3"/>
      <c r="L13" s="3"/>
      <c r="M13" s="3"/>
      <c r="N13" s="3"/>
      <c r="O13" s="3"/>
      <c r="P13" s="3"/>
      <c r="Q13" s="3"/>
      <c r="R13" s="3"/>
      <c r="S13" s="3"/>
      <c r="T13" s="3"/>
      <c r="U13" s="3"/>
      <c r="V13" s="3"/>
      <c r="W13" s="3"/>
      <c r="X13" s="3"/>
      <c r="Y13" s="3"/>
      <c r="Z13" s="3"/>
    </row>
    <row r="14" spans="1:26" ht="27" customHeight="1" x14ac:dyDescent="0.2">
      <c r="A14" s="63" t="s">
        <v>20</v>
      </c>
      <c r="B14" s="64"/>
      <c r="C14" s="64"/>
      <c r="D14" s="64"/>
      <c r="E14" s="64"/>
      <c r="F14" s="64"/>
      <c r="G14" s="64"/>
      <c r="H14" s="64"/>
      <c r="I14" s="64"/>
      <c r="J14" s="64"/>
      <c r="K14" s="64"/>
      <c r="L14" s="64"/>
      <c r="M14" s="64"/>
      <c r="N14" s="64"/>
      <c r="O14" s="64"/>
      <c r="P14" s="64"/>
      <c r="Q14" s="65"/>
    </row>
    <row r="15" spans="1:26" ht="19.5" customHeight="1" x14ac:dyDescent="0.2">
      <c r="A15" s="66" t="s">
        <v>16</v>
      </c>
      <c r="B15" s="40"/>
      <c r="C15" s="40"/>
      <c r="D15" s="40"/>
      <c r="E15" s="67"/>
      <c r="F15" s="68" t="s">
        <v>120</v>
      </c>
      <c r="G15" s="69"/>
      <c r="H15" s="69"/>
      <c r="I15" s="69"/>
      <c r="J15" s="69"/>
      <c r="K15" s="69"/>
      <c r="L15" s="69"/>
      <c r="M15" s="69"/>
      <c r="N15" s="69"/>
      <c r="O15" s="69"/>
      <c r="P15" s="69"/>
      <c r="Q15" s="70"/>
    </row>
    <row r="16" spans="1:26" ht="19.5" customHeight="1" x14ac:dyDescent="0.2">
      <c r="A16" s="88" t="s">
        <v>17</v>
      </c>
      <c r="B16" s="74"/>
      <c r="C16" s="74"/>
      <c r="D16" s="74"/>
      <c r="E16" s="89"/>
      <c r="F16" s="76" t="s">
        <v>122</v>
      </c>
      <c r="G16" s="74"/>
      <c r="H16" s="74"/>
      <c r="I16" s="74"/>
      <c r="J16" s="74"/>
      <c r="K16" s="74"/>
      <c r="L16" s="74"/>
      <c r="M16" s="74"/>
      <c r="N16" s="74"/>
      <c r="O16" s="74"/>
      <c r="P16" s="74"/>
      <c r="Q16" s="75"/>
    </row>
    <row r="17" spans="1:26" ht="19.5" customHeight="1" x14ac:dyDescent="0.2">
      <c r="A17" s="5"/>
      <c r="B17" s="6"/>
      <c r="C17" s="6"/>
      <c r="D17" s="6"/>
      <c r="E17" s="6"/>
      <c r="F17" s="7"/>
      <c r="G17" s="6"/>
      <c r="H17" s="6"/>
      <c r="I17" s="6"/>
      <c r="J17" s="6"/>
      <c r="K17" s="6"/>
      <c r="L17" s="6"/>
      <c r="M17" s="6"/>
      <c r="N17" s="6"/>
      <c r="O17" s="6"/>
      <c r="P17" s="6"/>
      <c r="Q17" s="6"/>
      <c r="R17" s="3"/>
      <c r="S17" s="3"/>
      <c r="T17" s="3"/>
      <c r="U17" s="3"/>
      <c r="V17" s="3"/>
      <c r="W17" s="3"/>
      <c r="X17" s="3"/>
      <c r="Y17" s="3"/>
      <c r="Z17" s="3"/>
    </row>
    <row r="18" spans="1:26" ht="15" customHeight="1" x14ac:dyDescent="0.2">
      <c r="A18" s="77" t="s">
        <v>21</v>
      </c>
      <c r="B18" s="78"/>
      <c r="C18" s="78"/>
      <c r="D18" s="78"/>
      <c r="E18" s="78"/>
      <c r="F18" s="78"/>
      <c r="G18" s="78"/>
      <c r="H18" s="78"/>
      <c r="I18" s="78"/>
      <c r="J18" s="78"/>
      <c r="K18" s="78"/>
      <c r="L18" s="78"/>
      <c r="M18" s="78"/>
      <c r="N18" s="78"/>
      <c r="O18" s="78"/>
      <c r="P18" s="78"/>
      <c r="Q18" s="79"/>
    </row>
    <row r="19" spans="1:26" ht="33.75" customHeight="1" x14ac:dyDescent="0.2">
      <c r="A19" s="90" t="s">
        <v>22</v>
      </c>
      <c r="B19" s="48"/>
      <c r="C19" s="57"/>
      <c r="D19" s="8" t="s">
        <v>23</v>
      </c>
      <c r="E19" s="97" t="s">
        <v>24</v>
      </c>
      <c r="F19" s="60"/>
      <c r="G19" s="60"/>
      <c r="H19" s="61"/>
      <c r="I19" s="98" t="s">
        <v>25</v>
      </c>
      <c r="J19" s="57"/>
      <c r="K19" s="99" t="s">
        <v>26</v>
      </c>
      <c r="L19" s="61"/>
      <c r="M19" s="99" t="s">
        <v>27</v>
      </c>
      <c r="N19" s="60"/>
      <c r="O19" s="60"/>
      <c r="P19" s="60"/>
      <c r="Q19" s="100"/>
      <c r="R19" s="9"/>
      <c r="S19" s="9"/>
      <c r="T19" s="9"/>
      <c r="U19" s="9"/>
      <c r="V19" s="9"/>
      <c r="W19" s="9"/>
      <c r="X19" s="9"/>
      <c r="Y19" s="9"/>
      <c r="Z19" s="9"/>
    </row>
    <row r="20" spans="1:26" ht="46" customHeight="1" x14ac:dyDescent="0.2">
      <c r="A20" s="91"/>
      <c r="B20" s="51"/>
      <c r="C20" s="92"/>
      <c r="D20" s="80" t="s">
        <v>0</v>
      </c>
      <c r="E20" s="10" t="s">
        <v>91</v>
      </c>
      <c r="F20" s="101" t="s">
        <v>123</v>
      </c>
      <c r="G20" s="102"/>
      <c r="H20" s="103"/>
      <c r="I20" s="50"/>
      <c r="J20" s="92"/>
      <c r="K20" s="104" t="s">
        <v>94</v>
      </c>
      <c r="L20" s="57"/>
      <c r="M20" s="105" t="s">
        <v>28</v>
      </c>
      <c r="N20" s="80">
        <v>24</v>
      </c>
      <c r="O20" s="82" t="s">
        <v>111</v>
      </c>
      <c r="P20" s="48"/>
      <c r="Q20" s="83"/>
      <c r="R20" s="9"/>
      <c r="S20" s="9"/>
      <c r="T20" s="9"/>
      <c r="U20" s="9"/>
      <c r="V20" s="9"/>
      <c r="W20" s="9"/>
      <c r="X20" s="9"/>
      <c r="Y20" s="9"/>
      <c r="Z20" s="9"/>
    </row>
    <row r="21" spans="1:26" ht="18.75" customHeight="1" x14ac:dyDescent="0.2">
      <c r="A21" s="93"/>
      <c r="B21" s="54"/>
      <c r="C21" s="58"/>
      <c r="D21" s="81"/>
      <c r="E21" s="10" t="s">
        <v>95</v>
      </c>
      <c r="F21" s="101" t="s">
        <v>124</v>
      </c>
      <c r="G21" s="102"/>
      <c r="H21" s="103"/>
      <c r="I21" s="53"/>
      <c r="J21" s="58"/>
      <c r="K21" s="53"/>
      <c r="L21" s="58"/>
      <c r="M21" s="81"/>
      <c r="N21" s="81"/>
      <c r="O21" s="53"/>
      <c r="P21" s="54"/>
      <c r="Q21" s="84"/>
      <c r="R21" s="9"/>
      <c r="S21" s="9"/>
      <c r="T21" s="9"/>
      <c r="U21" s="9"/>
      <c r="V21" s="9"/>
      <c r="W21" s="9"/>
      <c r="X21" s="9"/>
      <c r="Y21" s="9"/>
      <c r="Z21" s="9"/>
    </row>
    <row r="22" spans="1:26" ht="48.75" customHeight="1" x14ac:dyDescent="0.2">
      <c r="A22" s="94" t="s">
        <v>29</v>
      </c>
      <c r="B22" s="95"/>
      <c r="C22" s="96"/>
      <c r="D22" s="106" t="s">
        <v>0</v>
      </c>
      <c r="E22" s="95"/>
      <c r="F22" s="95"/>
      <c r="G22" s="95"/>
      <c r="H22" s="96"/>
      <c r="I22" s="107" t="s">
        <v>30</v>
      </c>
      <c r="J22" s="96"/>
      <c r="K22" s="11">
        <v>2</v>
      </c>
      <c r="L22" s="108" t="s">
        <v>31</v>
      </c>
      <c r="M22" s="95"/>
      <c r="N22" s="96"/>
      <c r="O22" s="85" t="s">
        <v>67</v>
      </c>
      <c r="P22" s="86"/>
      <c r="Q22" s="87"/>
    </row>
    <row r="23" spans="1:26" ht="15.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5" customHeight="1" x14ac:dyDescent="0.2">
      <c r="A24" s="63" t="s">
        <v>33</v>
      </c>
      <c r="B24" s="64"/>
      <c r="C24" s="64"/>
      <c r="D24" s="64"/>
      <c r="E24" s="64"/>
      <c r="F24" s="64"/>
      <c r="G24" s="64"/>
      <c r="H24" s="64"/>
      <c r="I24" s="64"/>
      <c r="J24" s="64"/>
      <c r="K24" s="64"/>
      <c r="L24" s="64"/>
      <c r="M24" s="64"/>
      <c r="N24" s="64"/>
      <c r="O24" s="64"/>
      <c r="P24" s="64"/>
      <c r="Q24" s="65"/>
    </row>
    <row r="25" spans="1:26" ht="30" customHeight="1" x14ac:dyDescent="0.2">
      <c r="A25" s="12" t="s">
        <v>34</v>
      </c>
      <c r="B25" s="39" t="s">
        <v>35</v>
      </c>
      <c r="C25" s="40"/>
      <c r="D25" s="41"/>
      <c r="E25" s="39" t="s">
        <v>36</v>
      </c>
      <c r="F25" s="40"/>
      <c r="G25" s="41"/>
      <c r="H25" s="39" t="s">
        <v>37</v>
      </c>
      <c r="I25" s="41"/>
      <c r="J25" s="39" t="s">
        <v>38</v>
      </c>
      <c r="K25" s="41"/>
      <c r="L25" s="13" t="s">
        <v>39</v>
      </c>
      <c r="M25" s="13" t="s">
        <v>40</v>
      </c>
      <c r="N25" s="13" t="s">
        <v>41</v>
      </c>
      <c r="O25" s="13" t="s">
        <v>42</v>
      </c>
      <c r="P25" s="13" t="s">
        <v>43</v>
      </c>
      <c r="Q25" s="14" t="s">
        <v>44</v>
      </c>
    </row>
    <row r="26" spans="1:26" ht="18" customHeight="1" x14ac:dyDescent="0.2">
      <c r="A26" s="15">
        <v>1</v>
      </c>
      <c r="B26" s="44" t="s">
        <v>135</v>
      </c>
      <c r="C26" s="45"/>
      <c r="D26" s="46"/>
      <c r="E26" s="36" t="s">
        <v>119</v>
      </c>
      <c r="F26" s="42"/>
      <c r="G26" s="43"/>
      <c r="H26" s="34">
        <v>42271</v>
      </c>
      <c r="I26" s="33"/>
      <c r="J26" s="34">
        <v>42360</v>
      </c>
      <c r="K26" s="33"/>
      <c r="L26" s="16">
        <f t="shared" ref="L26:L39" si="0">IF(OR(H26="",J26=""),0,MAX(0,(J26-H26)+1))</f>
        <v>90</v>
      </c>
      <c r="M26" s="17" t="str">
        <f>IF(OR(H26="",J26=""),"",IF(J26&lt;H26,"❌ RETIRO&lt;INGRESO","✅ OK"))</f>
        <v>✅ OK</v>
      </c>
      <c r="N26" s="17" t="str">
        <f t="shared" ref="N26:N39" si="1">IF(OR(H26="",J26=""),"",IF(H26&gt;J26,"❌ INGRESO&gt;RETIRO",IF(AND(J$12&lt;&gt;"",J26&gt;J$12),"⚠️ POSTERIOR A CONTRATO","✅ OK")))</f>
        <v>✅ OK</v>
      </c>
      <c r="O26" s="16">
        <f>IF(H26="",0,MAX(0,(J26-H26)+1))</f>
        <v>90</v>
      </c>
      <c r="P26" s="16">
        <f t="shared" ref="P26:P41" si="2">INT(O26/365)</f>
        <v>0</v>
      </c>
      <c r="Q26" s="18">
        <f t="shared" ref="Q26:Q41" si="3">INT(MOD(O26,365)/30)</f>
        <v>3</v>
      </c>
    </row>
    <row r="27" spans="1:26" ht="18" customHeight="1" x14ac:dyDescent="0.2">
      <c r="A27" s="15">
        <v>2</v>
      </c>
      <c r="B27" s="44" t="s">
        <v>133</v>
      </c>
      <c r="C27" s="45"/>
      <c r="D27" s="46"/>
      <c r="E27" s="36" t="s">
        <v>119</v>
      </c>
      <c r="F27" s="37"/>
      <c r="G27" s="38"/>
      <c r="H27" s="34">
        <v>42417</v>
      </c>
      <c r="I27" s="33"/>
      <c r="J27" s="34">
        <v>42445</v>
      </c>
      <c r="K27" s="33"/>
      <c r="L27" s="16">
        <f t="shared" si="0"/>
        <v>29</v>
      </c>
      <c r="M27" s="17" t="str">
        <f>IF(OR(H27="",J27=""),"",IF(J27&lt;H27,"❌ RETIRO&lt;INGRESO",IF(AND(H26&lt;&gt;"",J26&lt;&gt;"",H27&lt;=J26),"⚠️ TRASLAPE","✅ OK")))</f>
        <v>✅ OK</v>
      </c>
      <c r="N27" s="17" t="str">
        <f t="shared" si="1"/>
        <v>✅ OK</v>
      </c>
      <c r="O27" s="16">
        <f>IF(H27="",0,IF(AND(H26&lt;&gt;"",J26&lt;&gt;"",H27&lt;=J26),MAX(0,(J27-J26)),MAX(0,(J27-H27)+1)))</f>
        <v>29</v>
      </c>
      <c r="P27" s="16">
        <f t="shared" si="2"/>
        <v>0</v>
      </c>
      <c r="Q27" s="18">
        <f t="shared" si="3"/>
        <v>0</v>
      </c>
    </row>
    <row r="28" spans="1:26" ht="18" customHeight="1" x14ac:dyDescent="0.2">
      <c r="A28" s="15">
        <v>3</v>
      </c>
      <c r="B28" s="44" t="s">
        <v>133</v>
      </c>
      <c r="C28" s="45"/>
      <c r="D28" s="46"/>
      <c r="E28" s="36" t="s">
        <v>119</v>
      </c>
      <c r="F28" s="37"/>
      <c r="G28" s="38"/>
      <c r="H28" s="34">
        <v>42505</v>
      </c>
      <c r="I28" s="33"/>
      <c r="J28" s="34">
        <v>42521</v>
      </c>
      <c r="K28" s="33"/>
      <c r="L28" s="16">
        <f>IF(OR(H28="",J28=""),0,MAX(0,(J28-H28)+1))</f>
        <v>17</v>
      </c>
      <c r="M28" s="17" t="str">
        <f>IF(OR(H28="",J28=""),"",IF(J28&lt;H28,"❌ RETIRO&lt;INGRESO",IF(AND(H27&lt;&gt;"",J27&lt;&gt;"",H28&lt;=J27),"⚠️ TRASLAPE","✅ OK")))</f>
        <v>✅ OK</v>
      </c>
      <c r="N28" s="17" t="str">
        <f>IF(OR(H28="",J28=""),"",IF(H28&gt;J28,"❌ INGRESO&gt;RETIRO",IF(AND(J$12&lt;&gt;"",J28&gt;J$12),"⚠️ POSTERIOR A CONTRATO","✅ OK")))</f>
        <v>✅ OK</v>
      </c>
      <c r="O28" s="16">
        <f>IF(H28="",0,IF(AND(H27&lt;&gt;"",J27&lt;&gt;"",H28&lt;=J27),MAX(0,(J28-J27)),MAX(0,(J28-H28)+1)))</f>
        <v>17</v>
      </c>
      <c r="P28" s="16">
        <f t="shared" si="2"/>
        <v>0</v>
      </c>
      <c r="Q28" s="18">
        <f t="shared" si="3"/>
        <v>0</v>
      </c>
    </row>
    <row r="29" spans="1:26" ht="18" customHeight="1" x14ac:dyDescent="0.2">
      <c r="A29" s="15">
        <v>4</v>
      </c>
      <c r="B29" s="44" t="s">
        <v>134</v>
      </c>
      <c r="C29" s="45"/>
      <c r="D29" s="46"/>
      <c r="E29" s="36" t="s">
        <v>119</v>
      </c>
      <c r="F29" s="37"/>
      <c r="G29" s="38"/>
      <c r="H29" s="34">
        <v>42622</v>
      </c>
      <c r="I29" s="35"/>
      <c r="J29" s="34">
        <v>42651</v>
      </c>
      <c r="K29" s="35"/>
      <c r="L29" s="16">
        <f t="shared" si="0"/>
        <v>30</v>
      </c>
      <c r="M29" s="17" t="str">
        <f>IF(OR(H29="",J29=""),"",IF(J29&lt;H29,"❌ RETIRO&lt;INGRESO",IF(AND(H28&lt;&gt;"",J28&lt;&gt;"",H29&lt;=J28),"⚠️ TRASLAPE","✅ OK")))</f>
        <v>✅ OK</v>
      </c>
      <c r="N29" s="17" t="str">
        <f t="shared" si="1"/>
        <v>✅ OK</v>
      </c>
      <c r="O29" s="16">
        <f>IF(H29="",0,IF(AND(H28&lt;&gt;"",J28&lt;&gt;"",H29&lt;=J28),MAX(0,(J29-J28)),MAX(0,(J29-H29)+1)))</f>
        <v>30</v>
      </c>
      <c r="P29" s="16">
        <f t="shared" si="2"/>
        <v>0</v>
      </c>
      <c r="Q29" s="18">
        <f t="shared" si="3"/>
        <v>1</v>
      </c>
    </row>
    <row r="30" spans="1:26" ht="18" customHeight="1" x14ac:dyDescent="0.2">
      <c r="A30" s="15">
        <v>5</v>
      </c>
      <c r="B30" s="44" t="s">
        <v>133</v>
      </c>
      <c r="C30" s="45"/>
      <c r="D30" s="46"/>
      <c r="E30" s="36" t="s">
        <v>119</v>
      </c>
      <c r="F30" s="37"/>
      <c r="G30" s="38"/>
      <c r="H30" s="34">
        <v>42718</v>
      </c>
      <c r="I30" s="33"/>
      <c r="J30" s="34">
        <v>42748</v>
      </c>
      <c r="K30" s="33"/>
      <c r="L30" s="16">
        <f>IF(OR(H30="",J30=""),0,MAX(0,(J30-H30)+1))</f>
        <v>31</v>
      </c>
      <c r="M30" s="17" t="str">
        <f>IF(OR(H30="",J30=""),"",IF(J30&lt;H30,"❌ RETIRO&lt;INGRESO",IF(AND(H29&lt;&gt;"",J29&lt;&gt;"",H30&lt;=J29),"⚠️ TRASLAPE","✅ OK")))</f>
        <v>✅ OK</v>
      </c>
      <c r="N30" s="17" t="str">
        <f>IF(OR(H30="",J30=""),"",IF(H30&gt;J30,"❌ INGRESO&gt;RETIRO",IF(AND(J$12&lt;&gt;"",J30&gt;J$12),"⚠️ POSTERIOR A CONTRATO","✅ OK")))</f>
        <v>✅ OK</v>
      </c>
      <c r="O30" s="16">
        <f>IF(H30="",0,IF(AND(H29&lt;&gt;"",J29&lt;&gt;"",H30&lt;=J29),MAX(0,(J30-J29)),MAX(0,(J30-H30)+1)))</f>
        <v>31</v>
      </c>
      <c r="P30" s="16">
        <f t="shared" si="2"/>
        <v>0</v>
      </c>
      <c r="Q30" s="18">
        <f t="shared" si="3"/>
        <v>1</v>
      </c>
    </row>
    <row r="31" spans="1:26" ht="36" customHeight="1" x14ac:dyDescent="0.2">
      <c r="A31" s="15">
        <v>6</v>
      </c>
      <c r="B31" s="44" t="s">
        <v>132</v>
      </c>
      <c r="C31" s="45"/>
      <c r="D31" s="46"/>
      <c r="E31" s="36" t="s">
        <v>143</v>
      </c>
      <c r="F31" s="37"/>
      <c r="G31" s="38"/>
      <c r="H31" s="34">
        <v>42781</v>
      </c>
      <c r="I31" s="33"/>
      <c r="J31" s="34">
        <v>43114</v>
      </c>
      <c r="K31" s="33"/>
      <c r="L31" s="16">
        <f t="shared" si="0"/>
        <v>334</v>
      </c>
      <c r="M31" s="17" t="str">
        <f>IF(OR(H31="",J31=""),"",IF(J31&lt;H31,"❌ RETIRO&lt;INGRESO",IF(AND(H30&lt;&gt;"",J30&lt;&gt;"",H31&lt;=J30),"⚠️ TRASLAPE","✅ OK")))</f>
        <v>✅ OK</v>
      </c>
      <c r="N31" s="17" t="str">
        <f t="shared" si="1"/>
        <v>✅ OK</v>
      </c>
      <c r="O31" s="16">
        <f>IF(H31="",0,IF(AND(H30&lt;&gt;"",J30&lt;&gt;"",H31&lt;=J30),MAX(0,(J31-J30)),MAX(0,(J31-H31)+1)))</f>
        <v>334</v>
      </c>
      <c r="P31" s="16">
        <f t="shared" si="2"/>
        <v>0</v>
      </c>
      <c r="Q31" s="18">
        <f t="shared" si="3"/>
        <v>11</v>
      </c>
    </row>
    <row r="32" spans="1:26" ht="33" customHeight="1" x14ac:dyDescent="0.2">
      <c r="A32" s="15">
        <v>7</v>
      </c>
      <c r="B32" s="44" t="s">
        <v>131</v>
      </c>
      <c r="C32" s="45"/>
      <c r="D32" s="46"/>
      <c r="E32" s="36" t="s">
        <v>142</v>
      </c>
      <c r="F32" s="37"/>
      <c r="G32" s="38"/>
      <c r="H32" s="34">
        <v>43125</v>
      </c>
      <c r="I32" s="33"/>
      <c r="J32" s="34">
        <v>43490</v>
      </c>
      <c r="K32" s="33"/>
      <c r="L32" s="16">
        <f t="shared" si="0"/>
        <v>366</v>
      </c>
      <c r="M32" s="17" t="str">
        <f t="shared" ref="M32:M39" si="4">IF(OR(H32="",J32=""),"",IF(J32&lt;H32,"❌ RETIRO&lt;INGRESO",IF(AND(H31&lt;&gt;"",J31&lt;&gt;"",H32&lt;=J31),"⚠️ TRASLAPE","✅ OK")))</f>
        <v>✅ OK</v>
      </c>
      <c r="N32" s="17" t="str">
        <f t="shared" si="1"/>
        <v>✅ OK</v>
      </c>
      <c r="O32" s="16">
        <f t="shared" ref="O32:O39" si="5">IF(H32="",0,IF(AND(H31&lt;&gt;"",J31&lt;&gt;"",H32&lt;=J31),MAX(0,(J32-J31)),MAX(0,(J32-H32)+1)))</f>
        <v>366</v>
      </c>
      <c r="P32" s="16">
        <f t="shared" si="2"/>
        <v>1</v>
      </c>
      <c r="Q32" s="18">
        <f t="shared" si="3"/>
        <v>0</v>
      </c>
    </row>
    <row r="33" spans="1:17" ht="44" customHeight="1" x14ac:dyDescent="0.2">
      <c r="A33" s="15">
        <v>8</v>
      </c>
      <c r="B33" s="44" t="s">
        <v>130</v>
      </c>
      <c r="C33" s="45"/>
      <c r="D33" s="46"/>
      <c r="E33" s="36" t="s">
        <v>141</v>
      </c>
      <c r="F33" s="37"/>
      <c r="G33" s="38"/>
      <c r="H33" s="34">
        <v>43523</v>
      </c>
      <c r="I33" s="33"/>
      <c r="J33" s="34">
        <v>43887</v>
      </c>
      <c r="K33" s="33"/>
      <c r="L33" s="16">
        <f t="shared" si="0"/>
        <v>365</v>
      </c>
      <c r="M33" s="17" t="str">
        <f t="shared" si="4"/>
        <v>✅ OK</v>
      </c>
      <c r="N33" s="17" t="str">
        <f t="shared" si="1"/>
        <v>✅ OK</v>
      </c>
      <c r="O33" s="16">
        <f t="shared" si="5"/>
        <v>365</v>
      </c>
      <c r="P33" s="16">
        <f t="shared" si="2"/>
        <v>1</v>
      </c>
      <c r="Q33" s="18">
        <f t="shared" si="3"/>
        <v>0</v>
      </c>
    </row>
    <row r="34" spans="1:17" ht="43" customHeight="1" x14ac:dyDescent="0.2">
      <c r="A34" s="15">
        <v>9</v>
      </c>
      <c r="B34" s="44" t="s">
        <v>129</v>
      </c>
      <c r="C34" s="45"/>
      <c r="D34" s="46"/>
      <c r="E34" s="36" t="s">
        <v>141</v>
      </c>
      <c r="F34" s="37"/>
      <c r="G34" s="38"/>
      <c r="H34" s="34">
        <v>43908</v>
      </c>
      <c r="I34" s="33"/>
      <c r="J34" s="34">
        <v>44029</v>
      </c>
      <c r="K34" s="33"/>
      <c r="L34" s="16">
        <f t="shared" si="0"/>
        <v>122</v>
      </c>
      <c r="M34" s="17" t="str">
        <f t="shared" si="4"/>
        <v>✅ OK</v>
      </c>
      <c r="N34" s="17" t="str">
        <f t="shared" si="1"/>
        <v>✅ OK</v>
      </c>
      <c r="O34" s="16">
        <f t="shared" si="5"/>
        <v>122</v>
      </c>
      <c r="P34" s="16">
        <f t="shared" si="2"/>
        <v>0</v>
      </c>
      <c r="Q34" s="18">
        <f t="shared" si="3"/>
        <v>4</v>
      </c>
    </row>
    <row r="35" spans="1:17" ht="63" customHeight="1" x14ac:dyDescent="0.2">
      <c r="A35" s="15">
        <v>10</v>
      </c>
      <c r="B35" s="44" t="s">
        <v>128</v>
      </c>
      <c r="C35" s="45"/>
      <c r="D35" s="46"/>
      <c r="E35" s="36" t="s">
        <v>140</v>
      </c>
      <c r="F35" s="37"/>
      <c r="G35" s="38"/>
      <c r="H35" s="34">
        <v>44238</v>
      </c>
      <c r="I35" s="35"/>
      <c r="J35" s="34">
        <v>44347</v>
      </c>
      <c r="K35" s="35"/>
      <c r="L35" s="16">
        <f t="shared" si="0"/>
        <v>110</v>
      </c>
      <c r="M35" s="17" t="str">
        <f t="shared" si="4"/>
        <v>✅ OK</v>
      </c>
      <c r="N35" s="17" t="str">
        <f t="shared" si="1"/>
        <v>✅ OK</v>
      </c>
      <c r="O35" s="16">
        <f t="shared" si="5"/>
        <v>110</v>
      </c>
      <c r="P35" s="16">
        <f t="shared" si="2"/>
        <v>0</v>
      </c>
      <c r="Q35" s="18">
        <f t="shared" si="3"/>
        <v>3</v>
      </c>
    </row>
    <row r="36" spans="1:17" ht="18" customHeight="1" x14ac:dyDescent="0.2">
      <c r="A36" s="15">
        <v>11</v>
      </c>
      <c r="B36" s="44" t="s">
        <v>136</v>
      </c>
      <c r="C36" s="45"/>
      <c r="D36" s="46"/>
      <c r="E36" s="36" t="s">
        <v>119</v>
      </c>
      <c r="F36" s="37"/>
      <c r="G36" s="38"/>
      <c r="H36" s="34">
        <v>44378</v>
      </c>
      <c r="I36" s="33"/>
      <c r="J36" s="34">
        <v>44742</v>
      </c>
      <c r="K36" s="33"/>
      <c r="L36" s="16">
        <f>IF(OR(H36="",J36=""),0,MAX(0,(J36-H36)+1))</f>
        <v>365</v>
      </c>
      <c r="M36" s="17" t="str">
        <f>IF(OR(H36="",J36=""),"",IF(J36&lt;H36,"❌ RETIRO&lt;INGRESO",IF(AND(H35&lt;&gt;"",J35&lt;&gt;"",H36&lt;=J35),"⚠️ TRASLAPE","✅ OK")))</f>
        <v>✅ OK</v>
      </c>
      <c r="N36" s="17" t="str">
        <f>IF(OR(H36="",J36=""),"",IF(H36&gt;J36,"❌ INGRESO&gt;RETIRO",IF(AND(J$12&lt;&gt;"",J36&gt;J$12),"⚠️ POSTERIOR A CONTRATO","✅ OK")))</f>
        <v>✅ OK</v>
      </c>
      <c r="O36" s="16">
        <f>IF(H36="",0,IF(AND(H35&lt;&gt;"",J35&lt;&gt;"",H36&lt;=J35),MAX(0,(J36-J35)),MAX(0,(J36-H36)+1)))</f>
        <v>365</v>
      </c>
      <c r="P36" s="16">
        <f t="shared" si="2"/>
        <v>1</v>
      </c>
      <c r="Q36" s="18">
        <f t="shared" si="3"/>
        <v>0</v>
      </c>
    </row>
    <row r="37" spans="1:17" ht="50" customHeight="1" x14ac:dyDescent="0.2">
      <c r="A37" s="15">
        <v>12</v>
      </c>
      <c r="B37" s="44" t="s">
        <v>127</v>
      </c>
      <c r="C37" s="45"/>
      <c r="D37" s="46"/>
      <c r="E37" s="36" t="s">
        <v>139</v>
      </c>
      <c r="F37" s="37"/>
      <c r="G37" s="38"/>
      <c r="H37" s="34">
        <v>44789</v>
      </c>
      <c r="I37" s="33"/>
      <c r="J37" s="34">
        <v>44972</v>
      </c>
      <c r="K37" s="33"/>
      <c r="L37" s="16">
        <f>IF(OR(H37="",J37=""),0,MAX(0,(J37-H37)+1))</f>
        <v>184</v>
      </c>
      <c r="M37" s="17" t="str">
        <f>IF(OR(H37="",J37=""),"",IF(J37&lt;H37,"❌ RETIRO&lt;INGRESO",IF(AND(H36&lt;&gt;"",J36&lt;&gt;"",H37&lt;=J36),"⚠️ TRASLAPE","✅ OK")))</f>
        <v>✅ OK</v>
      </c>
      <c r="N37" s="17" t="str">
        <f>IF(OR(H37="",J37=""),"",IF(H37&gt;J37,"❌ INGRESO&gt;RETIRO",IF(AND(J$12&lt;&gt;"",J37&gt;J$12),"⚠️ POSTERIOR A CONTRATO","✅ OK")))</f>
        <v>✅ OK</v>
      </c>
      <c r="O37" s="16">
        <f>IF(H37="",0,IF(AND(H36&lt;&gt;"",J36&lt;&gt;"",H37&lt;=J36),MAX(0,(J37-J36)),MAX(0,(J37-H37)+1)))</f>
        <v>184</v>
      </c>
      <c r="P37" s="16">
        <f t="shared" si="2"/>
        <v>0</v>
      </c>
      <c r="Q37" s="18">
        <f t="shared" si="3"/>
        <v>6</v>
      </c>
    </row>
    <row r="38" spans="1:17" ht="53" customHeight="1" x14ac:dyDescent="0.2">
      <c r="A38" s="15">
        <v>13</v>
      </c>
      <c r="B38" s="44" t="s">
        <v>126</v>
      </c>
      <c r="C38" s="45"/>
      <c r="D38" s="46"/>
      <c r="E38" s="36" t="s">
        <v>138</v>
      </c>
      <c r="F38" s="37"/>
      <c r="G38" s="38"/>
      <c r="H38" s="34">
        <v>45355</v>
      </c>
      <c r="I38" s="33"/>
      <c r="J38" s="34">
        <v>45491</v>
      </c>
      <c r="K38" s="33"/>
      <c r="L38" s="16">
        <f t="shared" si="0"/>
        <v>137</v>
      </c>
      <c r="M38" s="17" t="str">
        <f>IF(OR(H38="",J38=""),"",IF(J38&lt;H38,"❌ RETIRO&lt;INGRESO",IF(AND(H37&lt;&gt;"",J37&lt;&gt;"",H38&lt;=J37),"⚠️ TRASLAPE","✅ OK")))</f>
        <v>✅ OK</v>
      </c>
      <c r="N38" s="17" t="str">
        <f t="shared" si="1"/>
        <v>✅ OK</v>
      </c>
      <c r="O38" s="16">
        <f>IF(H38="",0,IF(AND(H37&lt;&gt;"",J37&lt;&gt;"",H38&lt;=J37),MAX(0,(J38-J37)),MAX(0,(J38-H38)+1)))</f>
        <v>137</v>
      </c>
      <c r="P38" s="16">
        <f t="shared" si="2"/>
        <v>0</v>
      </c>
      <c r="Q38" s="18">
        <f t="shared" si="3"/>
        <v>4</v>
      </c>
    </row>
    <row r="39" spans="1:17" ht="90" customHeight="1" x14ac:dyDescent="0.2">
      <c r="A39" s="15">
        <v>14</v>
      </c>
      <c r="B39" s="44" t="s">
        <v>125</v>
      </c>
      <c r="C39" s="45"/>
      <c r="D39" s="46"/>
      <c r="E39" s="36" t="s">
        <v>137</v>
      </c>
      <c r="F39" s="37"/>
      <c r="G39" s="38"/>
      <c r="H39" s="34">
        <v>45785</v>
      </c>
      <c r="I39" s="33"/>
      <c r="J39" s="34">
        <v>46060</v>
      </c>
      <c r="K39" s="33"/>
      <c r="L39" s="16">
        <f t="shared" si="0"/>
        <v>276</v>
      </c>
      <c r="M39" s="17" t="str">
        <f t="shared" si="4"/>
        <v>✅ OK</v>
      </c>
      <c r="N39" s="17" t="str">
        <f t="shared" si="1"/>
        <v>✅ OK</v>
      </c>
      <c r="O39" s="16">
        <f t="shared" si="5"/>
        <v>276</v>
      </c>
      <c r="P39" s="16">
        <f t="shared" si="2"/>
        <v>0</v>
      </c>
      <c r="Q39" s="18">
        <f t="shared" si="3"/>
        <v>9</v>
      </c>
    </row>
    <row r="40" spans="1:17" ht="21.75" customHeight="1" x14ac:dyDescent="0.2">
      <c r="A40" s="112" t="s">
        <v>45</v>
      </c>
      <c r="B40" s="40"/>
      <c r="C40" s="40"/>
      <c r="D40" s="40"/>
      <c r="E40" s="40"/>
      <c r="F40" s="40"/>
      <c r="G40" s="40"/>
      <c r="H40" s="40"/>
      <c r="I40" s="40"/>
      <c r="J40" s="40"/>
      <c r="K40" s="41"/>
      <c r="L40" s="19"/>
      <c r="M40" s="19"/>
      <c r="N40" s="19"/>
      <c r="O40" s="20">
        <f>SUM(O26:O39)</f>
        <v>2456</v>
      </c>
      <c r="P40" s="21">
        <f t="shared" si="2"/>
        <v>6</v>
      </c>
      <c r="Q40" s="22">
        <f t="shared" si="3"/>
        <v>8</v>
      </c>
    </row>
    <row r="41" spans="1:17" ht="19.5" customHeight="1" x14ac:dyDescent="0.2">
      <c r="A41" s="113" t="s">
        <v>46</v>
      </c>
      <c r="B41" s="74"/>
      <c r="C41" s="74"/>
      <c r="D41" s="74"/>
      <c r="E41" s="74"/>
      <c r="F41" s="74"/>
      <c r="G41" s="74"/>
      <c r="H41" s="74"/>
      <c r="I41" s="74"/>
      <c r="J41" s="74"/>
      <c r="K41" s="74"/>
      <c r="L41" s="74"/>
      <c r="M41" s="74"/>
      <c r="N41" s="114"/>
      <c r="O41" s="23">
        <f>O40+(K22*365)</f>
        <v>3186</v>
      </c>
      <c r="P41" s="24">
        <f t="shared" si="2"/>
        <v>8</v>
      </c>
      <c r="Q41" s="25">
        <f t="shared" si="3"/>
        <v>8</v>
      </c>
    </row>
    <row r="42" spans="1:17" ht="15.75" customHeight="1" x14ac:dyDescent="0.2">
      <c r="A42" s="19"/>
      <c r="B42" s="19"/>
      <c r="C42" s="19"/>
      <c r="D42" s="19"/>
      <c r="E42" s="19"/>
      <c r="F42" s="19"/>
      <c r="G42" s="19"/>
      <c r="H42" s="19"/>
      <c r="I42" s="19"/>
      <c r="J42" s="19"/>
      <c r="K42" s="19"/>
      <c r="L42" s="19"/>
      <c r="M42" s="19"/>
      <c r="N42" s="19"/>
      <c r="O42" s="19"/>
      <c r="P42" s="19"/>
      <c r="Q42" s="19"/>
    </row>
    <row r="43" spans="1:17" ht="24.75" customHeight="1" x14ac:dyDescent="0.2">
      <c r="A43" s="115" t="s">
        <v>47</v>
      </c>
      <c r="B43" s="64"/>
      <c r="C43" s="64"/>
      <c r="D43" s="64"/>
      <c r="E43" s="64"/>
      <c r="F43" s="64"/>
      <c r="G43" s="64"/>
      <c r="H43" s="64"/>
      <c r="I43" s="64"/>
      <c r="J43" s="64"/>
      <c r="K43" s="64"/>
      <c r="L43" s="64"/>
      <c r="M43" s="64"/>
      <c r="N43" s="64"/>
      <c r="O43" s="64"/>
      <c r="P43" s="64"/>
      <c r="Q43" s="65"/>
    </row>
    <row r="44" spans="1:17" ht="21.75" customHeight="1" x14ac:dyDescent="0.2">
      <c r="A44" s="116" t="s">
        <v>48</v>
      </c>
      <c r="B44" s="40"/>
      <c r="C44" s="40"/>
      <c r="D44" s="41"/>
      <c r="E44" s="117">
        <f>N20*30</f>
        <v>720</v>
      </c>
      <c r="F44" s="67"/>
      <c r="G44" s="109" t="s">
        <v>49</v>
      </c>
      <c r="H44" s="40"/>
      <c r="I44" s="40"/>
      <c r="J44" s="41"/>
      <c r="K44" s="118">
        <f>O41</f>
        <v>3186</v>
      </c>
      <c r="L44" s="41"/>
      <c r="M44" s="109" t="s">
        <v>50</v>
      </c>
      <c r="N44" s="41"/>
      <c r="O44" s="110" t="str">
        <f>IF(K44&gt;=E44,"✅ CUMPLE","❌ NO CUMPLE")</f>
        <v>✅ CUMPLE</v>
      </c>
      <c r="P44" s="40"/>
      <c r="Q44" s="111"/>
    </row>
    <row r="45" spans="1:17" ht="26.25" customHeight="1" x14ac:dyDescent="0.2">
      <c r="A45" s="119" t="s">
        <v>51</v>
      </c>
      <c r="B45" s="74"/>
      <c r="C45" s="74"/>
      <c r="D45" s="114"/>
      <c r="E45" s="120">
        <f>COUNTIF(M26:M39,"⚠️ TRASLAPE")</f>
        <v>0</v>
      </c>
      <c r="F45" s="114"/>
      <c r="G45" s="121" t="s">
        <v>52</v>
      </c>
      <c r="H45" s="74"/>
      <c r="I45" s="74"/>
      <c r="J45" s="114"/>
      <c r="K45" s="120">
        <f>COUNTIF(M26:M39,"❌ RETIRO&lt;INGRESO")+COUNTIF(N26:N39,"❌ INGRESO&gt;RETIRO")+COUNTIF(N26:N39,"⚠️ POSTERIOR A CONTRATO")</f>
        <v>0</v>
      </c>
      <c r="L45" s="114"/>
      <c r="M45" s="26"/>
      <c r="N45" s="26"/>
      <c r="O45" s="26"/>
      <c r="P45" s="26"/>
      <c r="Q45" s="27"/>
    </row>
    <row r="46" spans="1:17" ht="15.75" customHeight="1" x14ac:dyDescent="0.2"/>
    <row r="47" spans="1:17" ht="15" customHeight="1" x14ac:dyDescent="0.2">
      <c r="A47" s="122" t="s">
        <v>53</v>
      </c>
      <c r="B47" s="123"/>
      <c r="C47" s="123"/>
      <c r="D47" s="123"/>
      <c r="E47" s="123"/>
      <c r="F47" s="123"/>
      <c r="G47" s="123"/>
      <c r="H47" s="123"/>
      <c r="I47" s="123"/>
      <c r="J47" s="123"/>
      <c r="K47" s="123"/>
      <c r="L47" s="123"/>
      <c r="M47" s="123"/>
      <c r="N47" s="123"/>
      <c r="O47" s="123"/>
      <c r="P47" s="123"/>
      <c r="Q47" s="124"/>
    </row>
    <row r="48" spans="1:17" ht="55" customHeight="1" x14ac:dyDescent="0.2">
      <c r="A48" s="125" t="s">
        <v>144</v>
      </c>
      <c r="B48" s="126"/>
      <c r="C48" s="126"/>
      <c r="D48" s="126"/>
      <c r="E48" s="126"/>
      <c r="F48" s="126"/>
      <c r="G48" s="126"/>
      <c r="H48" s="126"/>
      <c r="I48" s="128" t="s">
        <v>145</v>
      </c>
      <c r="J48" s="126"/>
      <c r="K48" s="126"/>
      <c r="L48" s="126"/>
      <c r="M48" s="126"/>
      <c r="N48" s="126"/>
      <c r="O48" s="126"/>
      <c r="P48" s="126"/>
      <c r="Q48" s="126"/>
    </row>
    <row r="49" spans="1:17" ht="22" customHeight="1" x14ac:dyDescent="0.2">
      <c r="A49" s="127"/>
      <c r="B49" s="51"/>
      <c r="C49" s="51"/>
      <c r="D49" s="51"/>
      <c r="E49" s="51"/>
      <c r="F49" s="51"/>
      <c r="G49" s="51"/>
      <c r="H49" s="51"/>
      <c r="I49" s="127"/>
      <c r="J49" s="51"/>
      <c r="K49" s="51"/>
      <c r="L49" s="51"/>
      <c r="M49" s="51"/>
      <c r="N49" s="51"/>
      <c r="O49" s="51"/>
      <c r="P49" s="51"/>
      <c r="Q49" s="51"/>
    </row>
    <row r="50" spans="1:17" ht="4" hidden="1" customHeight="1" x14ac:dyDescent="0.2">
      <c r="A50" s="127"/>
      <c r="B50" s="51"/>
      <c r="C50" s="51"/>
      <c r="D50" s="51"/>
      <c r="E50" s="51"/>
      <c r="F50" s="51"/>
      <c r="G50" s="51"/>
      <c r="H50" s="51"/>
      <c r="I50" s="127"/>
      <c r="J50" s="51"/>
      <c r="K50" s="51"/>
      <c r="L50" s="51"/>
      <c r="M50" s="51"/>
      <c r="N50" s="51"/>
      <c r="O50" s="51"/>
      <c r="P50" s="51"/>
      <c r="Q50" s="51"/>
    </row>
    <row r="51" spans="1:17" ht="19" hidden="1" customHeight="1" x14ac:dyDescent="0.2">
      <c r="A51" s="127"/>
      <c r="B51" s="51"/>
      <c r="C51" s="51"/>
      <c r="D51" s="51"/>
      <c r="E51" s="51"/>
      <c r="F51" s="51"/>
      <c r="G51" s="51"/>
      <c r="H51" s="51"/>
      <c r="I51" s="127"/>
      <c r="J51" s="51"/>
      <c r="K51" s="51"/>
      <c r="L51" s="51"/>
      <c r="M51" s="51"/>
      <c r="N51" s="51"/>
      <c r="O51" s="51"/>
      <c r="P51" s="51"/>
      <c r="Q51" s="51"/>
    </row>
    <row r="52" spans="1:17" ht="15.75" customHeight="1" x14ac:dyDescent="0.2"/>
    <row r="53" spans="1:17" ht="30" customHeight="1" x14ac:dyDescent="0.2">
      <c r="A53" s="129" t="s">
        <v>54</v>
      </c>
      <c r="B53" s="51"/>
      <c r="C53" s="51"/>
      <c r="D53" s="51"/>
      <c r="E53" s="51"/>
      <c r="F53" s="51"/>
      <c r="G53" s="51"/>
      <c r="H53" s="51"/>
      <c r="I53" s="51"/>
      <c r="J53" s="51"/>
      <c r="K53" s="51"/>
      <c r="L53" s="51"/>
      <c r="M53" s="51"/>
      <c r="N53" s="51"/>
      <c r="O53" s="51"/>
      <c r="P53" s="51"/>
      <c r="Q53" s="51"/>
    </row>
    <row r="54" spans="1:17" ht="15.75" customHeight="1" x14ac:dyDescent="0.2"/>
    <row r="55" spans="1:17" ht="15" customHeight="1" x14ac:dyDescent="0.2">
      <c r="A55" s="130" t="s">
        <v>55</v>
      </c>
      <c r="B55" s="131"/>
      <c r="C55" s="131"/>
      <c r="D55" s="131"/>
      <c r="E55" s="131"/>
      <c r="F55" s="131"/>
      <c r="G55" s="131"/>
      <c r="H55" s="131"/>
      <c r="I55" s="131"/>
      <c r="J55" s="131"/>
      <c r="K55" s="131"/>
      <c r="L55" s="131"/>
      <c r="M55" s="131"/>
      <c r="N55" s="131"/>
      <c r="O55" s="131"/>
      <c r="P55" s="131"/>
      <c r="Q55" s="132"/>
    </row>
    <row r="56" spans="1:17" ht="18.75" customHeight="1" x14ac:dyDescent="0.2">
      <c r="A56" s="28" t="s">
        <v>56</v>
      </c>
      <c r="B56" s="133" t="s">
        <v>11</v>
      </c>
      <c r="C56" s="60"/>
      <c r="D56" s="60"/>
      <c r="E56" s="60"/>
      <c r="F56" s="61"/>
      <c r="G56" s="133" t="s">
        <v>57</v>
      </c>
      <c r="H56" s="60"/>
      <c r="I56" s="60"/>
      <c r="J56" s="60"/>
      <c r="K56" s="60"/>
      <c r="L56" s="60"/>
      <c r="M56" s="60"/>
      <c r="N56" s="60"/>
      <c r="O56" s="60"/>
      <c r="P56" s="60"/>
      <c r="Q56" s="61"/>
    </row>
    <row r="57" spans="1:17" ht="63.75" customHeight="1" x14ac:dyDescent="0.2">
      <c r="A57" s="29">
        <v>4</v>
      </c>
      <c r="B57" s="134" t="s">
        <v>112</v>
      </c>
      <c r="C57" s="60"/>
      <c r="D57" s="60"/>
      <c r="E57" s="60"/>
      <c r="F57" s="61"/>
      <c r="G57" s="134" t="s">
        <v>116</v>
      </c>
      <c r="H57" s="60"/>
      <c r="I57" s="60"/>
      <c r="J57" s="60"/>
      <c r="K57" s="60"/>
      <c r="L57" s="60"/>
      <c r="M57" s="60"/>
      <c r="N57" s="60"/>
      <c r="O57" s="60"/>
      <c r="P57" s="60"/>
      <c r="Q57" s="61"/>
    </row>
    <row r="58" spans="1:17" ht="15.75" customHeight="1" x14ac:dyDescent="0.2">
      <c r="A58" s="19"/>
      <c r="B58" s="19"/>
      <c r="C58" s="19"/>
      <c r="D58" s="19"/>
      <c r="E58" s="19"/>
      <c r="F58" s="19"/>
      <c r="G58" s="19"/>
      <c r="H58" s="19"/>
      <c r="I58" s="19"/>
      <c r="J58" s="19"/>
      <c r="K58" s="19"/>
      <c r="L58" s="19"/>
      <c r="M58" s="19"/>
      <c r="N58" s="19"/>
      <c r="O58" s="19"/>
      <c r="P58" s="19"/>
      <c r="Q58" s="19"/>
    </row>
    <row r="59" spans="1:17" ht="15.75" customHeight="1" x14ac:dyDescent="0.2">
      <c r="A59" s="62" t="s">
        <v>58</v>
      </c>
      <c r="B59" s="60"/>
      <c r="C59" s="60"/>
      <c r="D59" s="61"/>
      <c r="E59" s="62" t="s">
        <v>59</v>
      </c>
      <c r="F59" s="60"/>
      <c r="G59" s="60"/>
      <c r="H59" s="60"/>
      <c r="I59" s="61"/>
      <c r="J59" s="62" t="s">
        <v>60</v>
      </c>
      <c r="K59" s="60"/>
      <c r="L59" s="60"/>
      <c r="M59" s="60"/>
      <c r="N59" s="60"/>
      <c r="O59" s="60"/>
      <c r="P59" s="60"/>
      <c r="Q59" s="61"/>
    </row>
    <row r="60" spans="1:17" ht="41.25" customHeight="1" x14ac:dyDescent="0.2">
      <c r="A60" s="135" t="s">
        <v>61</v>
      </c>
      <c r="B60" s="60"/>
      <c r="C60" s="60"/>
      <c r="D60" s="61"/>
      <c r="E60" s="136" t="s">
        <v>62</v>
      </c>
      <c r="F60" s="60"/>
      <c r="G60" s="60"/>
      <c r="H60" s="60"/>
      <c r="I60" s="61"/>
      <c r="J60" s="135" t="s">
        <v>63</v>
      </c>
      <c r="K60" s="60"/>
      <c r="L60" s="60"/>
      <c r="M60" s="60"/>
      <c r="N60" s="60"/>
      <c r="O60" s="60"/>
      <c r="P60" s="60"/>
      <c r="Q60" s="61"/>
    </row>
    <row r="61" spans="1:17" ht="37.5" customHeight="1" x14ac:dyDescent="0.2">
      <c r="A61" s="135" t="s">
        <v>64</v>
      </c>
      <c r="B61" s="60"/>
      <c r="C61" s="60"/>
      <c r="D61" s="61"/>
      <c r="E61" s="136" t="s">
        <v>65</v>
      </c>
      <c r="F61" s="60"/>
      <c r="G61" s="60"/>
      <c r="H61" s="60"/>
      <c r="I61" s="61"/>
      <c r="J61" s="135" t="s">
        <v>66</v>
      </c>
      <c r="K61" s="60"/>
      <c r="L61" s="60"/>
      <c r="M61" s="60"/>
      <c r="N61" s="60"/>
      <c r="O61" s="60"/>
      <c r="P61" s="60"/>
      <c r="Q61" s="61"/>
    </row>
    <row r="62" spans="1:17" ht="15.75" customHeight="1" x14ac:dyDescent="0.2">
      <c r="A62" s="137" t="s">
        <v>113</v>
      </c>
      <c r="B62" s="60"/>
      <c r="C62" s="60"/>
      <c r="D62" s="61"/>
      <c r="E62" s="137" t="s">
        <v>114</v>
      </c>
      <c r="F62" s="60"/>
      <c r="G62" s="60"/>
      <c r="H62" s="60"/>
      <c r="I62" s="61"/>
      <c r="J62" s="138" t="s">
        <v>113</v>
      </c>
      <c r="K62" s="139"/>
      <c r="L62" s="139"/>
      <c r="M62" s="139"/>
      <c r="N62" s="139"/>
      <c r="O62" s="139"/>
      <c r="P62" s="139"/>
      <c r="Q62" s="139"/>
    </row>
    <row r="63" spans="1:17" ht="15.75" customHeight="1" x14ac:dyDescent="0.2"/>
    <row r="64" spans="1: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sheetData>
  <mergeCells count="111">
    <mergeCell ref="B56:F56"/>
    <mergeCell ref="G56:Q56"/>
    <mergeCell ref="G57:Q57"/>
    <mergeCell ref="A61:D61"/>
    <mergeCell ref="E61:I61"/>
    <mergeCell ref="J61:Q61"/>
    <mergeCell ref="A62:D62"/>
    <mergeCell ref="E62:I62"/>
    <mergeCell ref="J62:Q62"/>
    <mergeCell ref="B57:F57"/>
    <mergeCell ref="A59:D59"/>
    <mergeCell ref="E59:I59"/>
    <mergeCell ref="J59:Q59"/>
    <mergeCell ref="A60:D60"/>
    <mergeCell ref="E60:I60"/>
    <mergeCell ref="J60:Q60"/>
    <mergeCell ref="A45:D45"/>
    <mergeCell ref="E45:F45"/>
    <mergeCell ref="G45:J45"/>
    <mergeCell ref="K45:L45"/>
    <mergeCell ref="A47:Q47"/>
    <mergeCell ref="A48:H51"/>
    <mergeCell ref="I48:Q51"/>
    <mergeCell ref="A53:Q53"/>
    <mergeCell ref="A55:Q55"/>
    <mergeCell ref="M44:N44"/>
    <mergeCell ref="O44:Q44"/>
    <mergeCell ref="A40:K40"/>
    <mergeCell ref="A41:N41"/>
    <mergeCell ref="A43:Q43"/>
    <mergeCell ref="A44:D44"/>
    <mergeCell ref="E44:F44"/>
    <mergeCell ref="G44:J44"/>
    <mergeCell ref="K44:L44"/>
    <mergeCell ref="I22:J22"/>
    <mergeCell ref="L22:N22"/>
    <mergeCell ref="B37:D37"/>
    <mergeCell ref="E37:G37"/>
    <mergeCell ref="E38:G38"/>
    <mergeCell ref="B38:D38"/>
    <mergeCell ref="B39:D39"/>
    <mergeCell ref="E39:G39"/>
    <mergeCell ref="B30:D30"/>
    <mergeCell ref="B31:D31"/>
    <mergeCell ref="E31:G31"/>
    <mergeCell ref="B32:D32"/>
    <mergeCell ref="E32:G32"/>
    <mergeCell ref="B33:D33"/>
    <mergeCell ref="E33:G33"/>
    <mergeCell ref="E34:G34"/>
    <mergeCell ref="B34:D34"/>
    <mergeCell ref="B35:D35"/>
    <mergeCell ref="E35:G35"/>
    <mergeCell ref="B36:D36"/>
    <mergeCell ref="E36:G36"/>
    <mergeCell ref="A24:Q24"/>
    <mergeCell ref="H25:I25"/>
    <mergeCell ref="J25:K25"/>
    <mergeCell ref="F15:Q15"/>
    <mergeCell ref="F16:Q16"/>
    <mergeCell ref="A18:Q18"/>
    <mergeCell ref="N20:N21"/>
    <mergeCell ref="O20:Q21"/>
    <mergeCell ref="O22:Q22"/>
    <mergeCell ref="A9:E9"/>
    <mergeCell ref="A10:E10"/>
    <mergeCell ref="A11:E11"/>
    <mergeCell ref="A12:E12"/>
    <mergeCell ref="A15:E15"/>
    <mergeCell ref="A16:E16"/>
    <mergeCell ref="D20:D21"/>
    <mergeCell ref="A19:C21"/>
    <mergeCell ref="A22:C22"/>
    <mergeCell ref="E19:H19"/>
    <mergeCell ref="I19:J21"/>
    <mergeCell ref="K19:L19"/>
    <mergeCell ref="M19:Q19"/>
    <mergeCell ref="F20:H20"/>
    <mergeCell ref="K20:L21"/>
    <mergeCell ref="M20:M21"/>
    <mergeCell ref="F21:H21"/>
    <mergeCell ref="D22:H22"/>
    <mergeCell ref="A7:E7"/>
    <mergeCell ref="F7:Q7"/>
    <mergeCell ref="A8:E8"/>
    <mergeCell ref="F8:Q8"/>
    <mergeCell ref="F9:Q9"/>
    <mergeCell ref="F10:Q10"/>
    <mergeCell ref="F11:Q11"/>
    <mergeCell ref="F12:Q12"/>
    <mergeCell ref="A14:Q14"/>
    <mergeCell ref="A1:D3"/>
    <mergeCell ref="E1:M2"/>
    <mergeCell ref="N1:Q1"/>
    <mergeCell ref="N2:Q2"/>
    <mergeCell ref="E3:M3"/>
    <mergeCell ref="N3:Q3"/>
    <mergeCell ref="A5:Q5"/>
    <mergeCell ref="A6:E6"/>
    <mergeCell ref="F6:Q6"/>
    <mergeCell ref="E28:G28"/>
    <mergeCell ref="E29:G29"/>
    <mergeCell ref="E30:G30"/>
    <mergeCell ref="E25:G25"/>
    <mergeCell ref="E26:G26"/>
    <mergeCell ref="E27:G27"/>
    <mergeCell ref="B25:D25"/>
    <mergeCell ref="B26:D26"/>
    <mergeCell ref="B27:D27"/>
    <mergeCell ref="B28:D28"/>
    <mergeCell ref="B29:D29"/>
  </mergeCells>
  <conditionalFormatting sqref="M26:M39">
    <cfRule type="expression" dxfId="7" priority="2">
      <formula>ISNUMBER(SEARCH("TRASLAPE",M26))</formula>
    </cfRule>
    <cfRule type="expression" dxfId="6" priority="3">
      <formula>ISNUMBER(SEARCH("RETIRO&lt;INGRESO",M26))</formula>
    </cfRule>
  </conditionalFormatting>
  <conditionalFormatting sqref="M26:N26">
    <cfRule type="expression" dxfId="5" priority="1">
      <formula>ISNUMBER(SEARCH("OK",M26))</formula>
    </cfRule>
  </conditionalFormatting>
  <conditionalFormatting sqref="M27:N39">
    <cfRule type="expression" dxfId="4" priority="4">
      <formula>ISNUMBER(SEARCH("OK",M27))</formula>
    </cfRule>
  </conditionalFormatting>
  <conditionalFormatting sqref="N26:N39">
    <cfRule type="expression" dxfId="3" priority="6">
      <formula>ISNUMBER(SEARCH("POSTERIOR",N26))</formula>
    </cfRule>
    <cfRule type="expression" dxfId="2" priority="7">
      <formula>ISNUMBER(SEARCH("INGRESO&gt;RETIRO",N26))</formula>
    </cfRule>
  </conditionalFormatting>
  <conditionalFormatting sqref="O44:Q44">
    <cfRule type="expression" dxfId="1" priority="8">
      <formula>ISNUMBER(SEARCH("CUMPLE",O44))</formula>
    </cfRule>
    <cfRule type="expression" dxfId="0" priority="9">
      <formula>ISNUMBER(SEARCH("NO CUMPLE",O44))</formula>
    </cfRule>
  </conditionalFormatting>
  <dataValidations count="1">
    <dataValidation type="list" allowBlank="1" showInputMessage="1" showErrorMessage="1" prompt="Valor inválido - Seleccione una opción válida" sqref="D22" xr:uid="{00000000-0002-0000-0100-000003000000}">
      <formula1>"NO APLICA,ESPECIALIZACIÓN,MAESTRÍA,DOCTORADO"</formula1>
    </dataValidation>
  </dataValidations>
  <printOptions horizontalCentered="1"/>
  <pageMargins left="0.74791666666666701" right="0.74791666666666701" top="0.98402777777777795" bottom="0.98402777777777795" header="0" footer="0"/>
  <pageSetup paperSize="9" scale="29" orientation="landscape"/>
  <drawing r:id="rId1"/>
  <extLst>
    <ext xmlns:x14="http://schemas.microsoft.com/office/spreadsheetml/2009/9/main" uri="{CCE6A557-97BC-4b89-ADB6-D9C93CAAB3DF}">
      <x14:dataValidations xmlns:xm="http://schemas.microsoft.com/office/excel/2006/main" count="8">
        <x14:dataValidation type="list" allowBlank="1" showErrorMessage="1" xr:uid="{00000000-0002-0000-0100-000000000000}">
          <x14:formula1>
            <xm:f>'LISTA DESPLEGABLE'!$B$19:$B$21</xm:f>
          </x14:formula1>
          <xm:sqref>E21</xm:sqref>
        </x14:dataValidation>
        <x14:dataValidation type="list" allowBlank="1" showErrorMessage="1" xr:uid="{00000000-0002-0000-0100-000001000000}">
          <x14:formula1>
            <xm:f>'LISTA DESPLEGABLE'!$B$3:$B$7</xm:f>
          </x14:formula1>
          <xm:sqref>D20</xm:sqref>
        </x14:dataValidation>
        <x14:dataValidation type="list" allowBlank="1" showErrorMessage="1" xr:uid="{00000000-0002-0000-0100-000002000000}">
          <x14:formula1>
            <xm:f>'LISTA DESPLEGABLE'!$B$23:$B$35</xm:f>
          </x14:formula1>
          <xm:sqref>N20</xm:sqref>
        </x14:dataValidation>
        <x14:dataValidation type="list" allowBlank="1" showErrorMessage="1" xr:uid="{00000000-0002-0000-0100-000004000000}">
          <x14:formula1>
            <xm:f>'LISTA DESPLEGABLE'!$B$9:$B$12</xm:f>
          </x14:formula1>
          <xm:sqref>E20</xm:sqref>
        </x14:dataValidation>
        <x14:dataValidation type="list" allowBlank="1" xr:uid="{00000000-0002-0000-0100-000005000000}">
          <x14:formula1>
            <xm:f>HOMOLOGACIÓN!$B$1:$B$19</xm:f>
          </x14:formula1>
          <xm:sqref>O22</xm:sqref>
        </x14:dataValidation>
        <x14:dataValidation type="list" allowBlank="1" showErrorMessage="1" xr:uid="{00000000-0002-0000-0100-000006000000}">
          <x14:formula1>
            <xm:f>'LISTA DESPLEGABLE'!$B$44:$B$45</xm:f>
          </x14:formula1>
          <xm:sqref>O20</xm:sqref>
        </x14:dataValidation>
        <x14:dataValidation type="list" allowBlank="1" showErrorMessage="1" xr:uid="{00000000-0002-0000-0100-000007000000}">
          <x14:formula1>
            <xm:f>'LISTA DESPLEGABLE'!$B$14:$B$17</xm:f>
          </x14:formula1>
          <xm:sqref>K20</xm:sqref>
        </x14:dataValidation>
        <x14:dataValidation type="list" allowBlank="1" showErrorMessage="1" xr:uid="{00000000-0002-0000-0100-000008000000}">
          <x14:formula1>
            <xm:f>'LISTA DESPLEGABLE'!$B$39:$B$40</xm:f>
          </x14:formula1>
          <xm:sqref>M20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000"/>
  <sheetViews>
    <sheetView workbookViewId="0"/>
  </sheetViews>
  <sheetFormatPr baseColWidth="10" defaultColWidth="14.5" defaultRowHeight="15" customHeight="1" x14ac:dyDescent="0.2"/>
  <cols>
    <col min="1" max="1" width="10.6640625" customWidth="1"/>
    <col min="2" max="2" width="172.83203125" customWidth="1"/>
    <col min="3" max="26" width="10.6640625" customWidth="1"/>
  </cols>
  <sheetData>
    <row r="1" spans="2:2" ht="22" x14ac:dyDescent="0.25">
      <c r="B1" s="30" t="s">
        <v>32</v>
      </c>
    </row>
    <row r="2" spans="2:2" ht="21.75" customHeight="1" x14ac:dyDescent="0.25">
      <c r="B2" s="30" t="s">
        <v>67</v>
      </c>
    </row>
    <row r="3" spans="2:2" ht="21.75" customHeight="1" x14ac:dyDescent="0.25">
      <c r="B3" s="30" t="s">
        <v>68</v>
      </c>
    </row>
    <row r="4" spans="2:2" ht="21.75" customHeight="1" x14ac:dyDescent="0.25">
      <c r="B4" s="30" t="s">
        <v>69</v>
      </c>
    </row>
    <row r="5" spans="2:2" ht="21.75" customHeight="1" x14ac:dyDescent="0.25">
      <c r="B5" s="30" t="s">
        <v>70</v>
      </c>
    </row>
    <row r="6" spans="2:2" ht="21.75" customHeight="1" x14ac:dyDescent="0.25">
      <c r="B6" s="30" t="s">
        <v>71</v>
      </c>
    </row>
    <row r="7" spans="2:2" ht="21.75" customHeight="1" x14ac:dyDescent="0.25">
      <c r="B7" s="30" t="s">
        <v>72</v>
      </c>
    </row>
    <row r="8" spans="2:2" ht="21.75" customHeight="1" x14ac:dyDescent="0.25">
      <c r="B8" s="30" t="s">
        <v>73</v>
      </c>
    </row>
    <row r="9" spans="2:2" ht="21.75" customHeight="1" x14ac:dyDescent="0.25">
      <c r="B9" s="30" t="s">
        <v>74</v>
      </c>
    </row>
    <row r="10" spans="2:2" ht="21.75" customHeight="1" x14ac:dyDescent="0.25">
      <c r="B10" s="30" t="s">
        <v>75</v>
      </c>
    </row>
    <row r="11" spans="2:2" ht="21.75" customHeight="1" x14ac:dyDescent="0.25">
      <c r="B11" s="30" t="s">
        <v>76</v>
      </c>
    </row>
    <row r="12" spans="2:2" ht="21.75" customHeight="1" x14ac:dyDescent="0.25">
      <c r="B12" s="30" t="s">
        <v>77</v>
      </c>
    </row>
    <row r="13" spans="2:2" ht="21.75" customHeight="1" x14ac:dyDescent="0.25">
      <c r="B13" s="30" t="s">
        <v>78</v>
      </c>
    </row>
    <row r="14" spans="2:2" ht="21.75" customHeight="1" x14ac:dyDescent="0.25">
      <c r="B14" s="30" t="s">
        <v>79</v>
      </c>
    </row>
    <row r="15" spans="2:2" ht="21.75" customHeight="1" x14ac:dyDescent="0.25">
      <c r="B15" s="30" t="s">
        <v>80</v>
      </c>
    </row>
    <row r="16" spans="2:2" ht="21.75" customHeight="1" x14ac:dyDescent="0.25">
      <c r="B16" s="30" t="s">
        <v>81</v>
      </c>
    </row>
    <row r="17" spans="2:2" ht="21.75" customHeight="1" x14ac:dyDescent="0.25">
      <c r="B17" s="30" t="s">
        <v>82</v>
      </c>
    </row>
    <row r="18" spans="2:2" ht="21.75" customHeight="1" x14ac:dyDescent="0.25">
      <c r="B18" s="30" t="s">
        <v>83</v>
      </c>
    </row>
    <row r="19" spans="2:2" ht="21.75" customHeight="1" x14ac:dyDescent="0.25">
      <c r="B19" s="30" t="s">
        <v>84</v>
      </c>
    </row>
    <row r="20" spans="2:2" x14ac:dyDescent="0.2">
      <c r="B20" s="31"/>
    </row>
    <row r="21" spans="2:2" ht="15.75" customHeight="1" x14ac:dyDescent="0.2">
      <c r="B21" s="31"/>
    </row>
    <row r="22" spans="2:2" ht="15.75" customHeight="1" x14ac:dyDescent="0.2">
      <c r="B22" s="31"/>
    </row>
    <row r="23" spans="2:2" ht="15.75" customHeight="1" x14ac:dyDescent="0.2">
      <c r="B23" s="31"/>
    </row>
    <row r="24" spans="2:2" ht="15.75" customHeight="1" x14ac:dyDescent="0.2">
      <c r="B24" s="31"/>
    </row>
    <row r="25" spans="2:2" ht="15.75" customHeight="1" x14ac:dyDescent="0.2">
      <c r="B25" s="31"/>
    </row>
    <row r="26" spans="2:2" ht="15.75" customHeight="1" x14ac:dyDescent="0.2">
      <c r="B26" s="31"/>
    </row>
    <row r="27" spans="2:2" ht="15.75" customHeight="1" x14ac:dyDescent="0.2">
      <c r="B27" s="31"/>
    </row>
    <row r="28" spans="2:2" ht="15.75" customHeight="1" x14ac:dyDescent="0.2">
      <c r="B28" s="31"/>
    </row>
    <row r="29" spans="2:2" ht="15.75" customHeight="1" x14ac:dyDescent="0.2">
      <c r="B29" s="31"/>
    </row>
    <row r="30" spans="2:2" ht="15.75" customHeight="1" x14ac:dyDescent="0.2">
      <c r="B30" s="31"/>
    </row>
    <row r="31" spans="2:2" ht="15.75" customHeight="1" x14ac:dyDescent="0.2">
      <c r="B31" s="31"/>
    </row>
    <row r="32" spans="2:2" ht="15.75" customHeight="1" x14ac:dyDescent="0.2">
      <c r="B32" s="31"/>
    </row>
    <row r="33" spans="2:2" ht="15.75" customHeight="1" x14ac:dyDescent="0.2">
      <c r="B33" s="31"/>
    </row>
    <row r="34" spans="2:2" ht="15.75" customHeight="1" x14ac:dyDescent="0.2">
      <c r="B34" s="31"/>
    </row>
    <row r="35" spans="2:2" ht="15.75" customHeight="1" x14ac:dyDescent="0.2">
      <c r="B35" s="31"/>
    </row>
    <row r="36" spans="2:2" ht="15.75" customHeight="1" x14ac:dyDescent="0.2">
      <c r="B36" s="31"/>
    </row>
    <row r="37" spans="2:2" ht="15.75" customHeight="1" x14ac:dyDescent="0.2">
      <c r="B37" s="31"/>
    </row>
    <row r="38" spans="2:2" ht="15.75" customHeight="1" x14ac:dyDescent="0.2">
      <c r="B38" s="31"/>
    </row>
    <row r="39" spans="2:2" ht="15.75" customHeight="1" x14ac:dyDescent="0.2">
      <c r="B39" s="31"/>
    </row>
    <row r="40" spans="2:2" ht="15.75" customHeight="1" x14ac:dyDescent="0.2">
      <c r="B40" s="31"/>
    </row>
    <row r="41" spans="2:2" ht="15.75" customHeight="1" x14ac:dyDescent="0.2">
      <c r="B41" s="31"/>
    </row>
    <row r="42" spans="2:2" ht="15.75" customHeight="1" x14ac:dyDescent="0.2">
      <c r="B42" s="31"/>
    </row>
    <row r="43" spans="2:2" ht="15.75" customHeight="1" x14ac:dyDescent="0.2">
      <c r="B43" s="31"/>
    </row>
    <row r="44" spans="2:2" ht="15.75" customHeight="1" x14ac:dyDescent="0.2">
      <c r="B44" s="31"/>
    </row>
    <row r="45" spans="2:2" ht="15.75" customHeight="1" x14ac:dyDescent="0.2">
      <c r="B45" s="31"/>
    </row>
    <row r="46" spans="2:2" ht="15.75" customHeight="1" x14ac:dyDescent="0.2">
      <c r="B46" s="31"/>
    </row>
    <row r="47" spans="2:2" ht="15.75" customHeight="1" x14ac:dyDescent="0.2">
      <c r="B47" s="31"/>
    </row>
    <row r="48" spans="2:2" ht="15.75" customHeight="1" x14ac:dyDescent="0.2">
      <c r="B48" s="31"/>
    </row>
    <row r="49" spans="2:2" ht="15.75" customHeight="1" x14ac:dyDescent="0.2">
      <c r="B49" s="31"/>
    </row>
    <row r="50" spans="2:2" ht="15.75" customHeight="1" x14ac:dyDescent="0.2">
      <c r="B50" s="31"/>
    </row>
    <row r="51" spans="2:2" ht="15.75" customHeight="1" x14ac:dyDescent="0.2">
      <c r="B51" s="31"/>
    </row>
    <row r="52" spans="2:2" ht="15.75" customHeight="1" x14ac:dyDescent="0.2">
      <c r="B52" s="31"/>
    </row>
    <row r="53" spans="2:2" ht="15.75" customHeight="1" x14ac:dyDescent="0.2">
      <c r="B53" s="31"/>
    </row>
    <row r="54" spans="2:2" ht="15.75" customHeight="1" x14ac:dyDescent="0.2">
      <c r="B54" s="31"/>
    </row>
    <row r="55" spans="2:2" ht="15.75" customHeight="1" x14ac:dyDescent="0.2">
      <c r="B55" s="31"/>
    </row>
    <row r="56" spans="2:2" ht="15.75" customHeight="1" x14ac:dyDescent="0.2">
      <c r="B56" s="31"/>
    </row>
    <row r="57" spans="2:2" ht="15.75" customHeight="1" x14ac:dyDescent="0.2">
      <c r="B57" s="31"/>
    </row>
    <row r="58" spans="2:2" ht="15.75" customHeight="1" x14ac:dyDescent="0.2">
      <c r="B58" s="31"/>
    </row>
    <row r="59" spans="2:2" ht="15.75" customHeight="1" x14ac:dyDescent="0.2">
      <c r="B59" s="31"/>
    </row>
    <row r="60" spans="2:2" ht="15.75" customHeight="1" x14ac:dyDescent="0.2">
      <c r="B60" s="31"/>
    </row>
    <row r="61" spans="2:2" ht="15.75" customHeight="1" x14ac:dyDescent="0.2">
      <c r="B61" s="31"/>
    </row>
    <row r="62" spans="2:2" ht="15.75" customHeight="1" x14ac:dyDescent="0.2">
      <c r="B62" s="31"/>
    </row>
    <row r="63" spans="2:2" ht="15.75" customHeight="1" x14ac:dyDescent="0.2">
      <c r="B63" s="31"/>
    </row>
    <row r="64" spans="2:2" ht="15.75" customHeight="1" x14ac:dyDescent="0.2">
      <c r="B64" s="31"/>
    </row>
    <row r="65" spans="2:2" ht="15.75" customHeight="1" x14ac:dyDescent="0.2">
      <c r="B65" s="31"/>
    </row>
    <row r="66" spans="2:2" ht="15.75" customHeight="1" x14ac:dyDescent="0.2">
      <c r="B66" s="31"/>
    </row>
    <row r="67" spans="2:2" ht="15.75" customHeight="1" x14ac:dyDescent="0.2">
      <c r="B67" s="31"/>
    </row>
    <row r="68" spans="2:2" ht="15.75" customHeight="1" x14ac:dyDescent="0.2">
      <c r="B68" s="31"/>
    </row>
    <row r="69" spans="2:2" ht="15.75" customHeight="1" x14ac:dyDescent="0.2">
      <c r="B69" s="31"/>
    </row>
    <row r="70" spans="2:2" ht="15.75" customHeight="1" x14ac:dyDescent="0.2">
      <c r="B70" s="31"/>
    </row>
    <row r="71" spans="2:2" ht="15.75" customHeight="1" x14ac:dyDescent="0.2">
      <c r="B71" s="31"/>
    </row>
    <row r="72" spans="2:2" ht="15.75" customHeight="1" x14ac:dyDescent="0.2">
      <c r="B72" s="31"/>
    </row>
    <row r="73" spans="2:2" ht="15.75" customHeight="1" x14ac:dyDescent="0.2">
      <c r="B73" s="31"/>
    </row>
    <row r="74" spans="2:2" ht="15.75" customHeight="1" x14ac:dyDescent="0.2">
      <c r="B74" s="31"/>
    </row>
    <row r="75" spans="2:2" ht="15.75" customHeight="1" x14ac:dyDescent="0.2">
      <c r="B75" s="31"/>
    </row>
    <row r="76" spans="2:2" ht="15.75" customHeight="1" x14ac:dyDescent="0.2">
      <c r="B76" s="31"/>
    </row>
    <row r="77" spans="2:2" ht="15.75" customHeight="1" x14ac:dyDescent="0.2">
      <c r="B77" s="31"/>
    </row>
    <row r="78" spans="2:2" ht="15.75" customHeight="1" x14ac:dyDescent="0.2">
      <c r="B78" s="31"/>
    </row>
    <row r="79" spans="2:2" ht="15.75" customHeight="1" x14ac:dyDescent="0.2">
      <c r="B79" s="31"/>
    </row>
    <row r="80" spans="2:2" ht="15.75" customHeight="1" x14ac:dyDescent="0.2">
      <c r="B80" s="31"/>
    </row>
    <row r="81" spans="2:2" ht="15.75" customHeight="1" x14ac:dyDescent="0.2">
      <c r="B81" s="31"/>
    </row>
    <row r="82" spans="2:2" ht="15.75" customHeight="1" x14ac:dyDescent="0.2">
      <c r="B82" s="31"/>
    </row>
    <row r="83" spans="2:2" ht="15.75" customHeight="1" x14ac:dyDescent="0.2">
      <c r="B83" s="31"/>
    </row>
    <row r="84" spans="2:2" ht="15.75" customHeight="1" x14ac:dyDescent="0.2">
      <c r="B84" s="31"/>
    </row>
    <row r="85" spans="2:2" ht="15.75" customHeight="1" x14ac:dyDescent="0.2">
      <c r="B85" s="31"/>
    </row>
    <row r="86" spans="2:2" ht="15.75" customHeight="1" x14ac:dyDescent="0.2">
      <c r="B86" s="31"/>
    </row>
    <row r="87" spans="2:2" ht="15.75" customHeight="1" x14ac:dyDescent="0.2">
      <c r="B87" s="31"/>
    </row>
    <row r="88" spans="2:2" ht="15.75" customHeight="1" x14ac:dyDescent="0.2">
      <c r="B88" s="31"/>
    </row>
    <row r="89" spans="2:2" ht="15.75" customHeight="1" x14ac:dyDescent="0.2">
      <c r="B89" s="31"/>
    </row>
    <row r="90" spans="2:2" ht="15.75" customHeight="1" x14ac:dyDescent="0.2">
      <c r="B90" s="31"/>
    </row>
    <row r="91" spans="2:2" ht="15.75" customHeight="1" x14ac:dyDescent="0.2">
      <c r="B91" s="31"/>
    </row>
    <row r="92" spans="2:2" ht="15.75" customHeight="1" x14ac:dyDescent="0.2">
      <c r="B92" s="31"/>
    </row>
    <row r="93" spans="2:2" ht="15.75" customHeight="1" x14ac:dyDescent="0.2">
      <c r="B93" s="31"/>
    </row>
    <row r="94" spans="2:2" ht="15.75" customHeight="1" x14ac:dyDescent="0.2">
      <c r="B94" s="31"/>
    </row>
    <row r="95" spans="2:2" ht="15.75" customHeight="1" x14ac:dyDescent="0.2">
      <c r="B95" s="31"/>
    </row>
    <row r="96" spans="2:2" ht="15.75" customHeight="1" x14ac:dyDescent="0.2">
      <c r="B96" s="31"/>
    </row>
    <row r="97" spans="2:2" ht="15.75" customHeight="1" x14ac:dyDescent="0.2">
      <c r="B97" s="31"/>
    </row>
    <row r="98" spans="2:2" ht="15.75" customHeight="1" x14ac:dyDescent="0.2">
      <c r="B98" s="31"/>
    </row>
    <row r="99" spans="2:2" ht="15.75" customHeight="1" x14ac:dyDescent="0.2">
      <c r="B99" s="31"/>
    </row>
    <row r="100" spans="2:2" ht="15.75" customHeight="1" x14ac:dyDescent="0.2">
      <c r="B100" s="31"/>
    </row>
    <row r="101" spans="2:2" ht="15.75" customHeight="1" x14ac:dyDescent="0.2">
      <c r="B101" s="31"/>
    </row>
    <row r="102" spans="2:2" ht="15.75" customHeight="1" x14ac:dyDescent="0.2">
      <c r="B102" s="31"/>
    </row>
    <row r="103" spans="2:2" ht="15.75" customHeight="1" x14ac:dyDescent="0.2">
      <c r="B103" s="31"/>
    </row>
    <row r="104" spans="2:2" ht="15.75" customHeight="1" x14ac:dyDescent="0.2">
      <c r="B104" s="31"/>
    </row>
    <row r="105" spans="2:2" ht="15.75" customHeight="1" x14ac:dyDescent="0.2">
      <c r="B105" s="31"/>
    </row>
    <row r="106" spans="2:2" ht="15.75" customHeight="1" x14ac:dyDescent="0.2">
      <c r="B106" s="31"/>
    </row>
    <row r="107" spans="2:2" ht="15.75" customHeight="1" x14ac:dyDescent="0.2">
      <c r="B107" s="31"/>
    </row>
    <row r="108" spans="2:2" ht="15.75" customHeight="1" x14ac:dyDescent="0.2">
      <c r="B108" s="31"/>
    </row>
    <row r="109" spans="2:2" ht="15.75" customHeight="1" x14ac:dyDescent="0.2">
      <c r="B109" s="31"/>
    </row>
    <row r="110" spans="2:2" ht="15.75" customHeight="1" x14ac:dyDescent="0.2">
      <c r="B110" s="31"/>
    </row>
    <row r="111" spans="2:2" ht="15.75" customHeight="1" x14ac:dyDescent="0.2">
      <c r="B111" s="31"/>
    </row>
    <row r="112" spans="2:2" ht="15.75" customHeight="1" x14ac:dyDescent="0.2">
      <c r="B112" s="31"/>
    </row>
    <row r="113" spans="2:2" ht="15.75" customHeight="1" x14ac:dyDescent="0.2">
      <c r="B113" s="31"/>
    </row>
    <row r="114" spans="2:2" ht="15.75" customHeight="1" x14ac:dyDescent="0.2">
      <c r="B114" s="31"/>
    </row>
    <row r="115" spans="2:2" ht="15.75" customHeight="1" x14ac:dyDescent="0.2">
      <c r="B115" s="31"/>
    </row>
    <row r="116" spans="2:2" ht="15.75" customHeight="1" x14ac:dyDescent="0.2">
      <c r="B116" s="31"/>
    </row>
    <row r="117" spans="2:2" ht="15.75" customHeight="1" x14ac:dyDescent="0.2">
      <c r="B117" s="31"/>
    </row>
    <row r="118" spans="2:2" ht="15.75" customHeight="1" x14ac:dyDescent="0.2">
      <c r="B118" s="31"/>
    </row>
    <row r="119" spans="2:2" ht="15.75" customHeight="1" x14ac:dyDescent="0.2">
      <c r="B119" s="31"/>
    </row>
    <row r="120" spans="2:2" ht="15.75" customHeight="1" x14ac:dyDescent="0.2">
      <c r="B120" s="31"/>
    </row>
    <row r="121" spans="2:2" ht="15.75" customHeight="1" x14ac:dyDescent="0.2">
      <c r="B121" s="31"/>
    </row>
    <row r="122" spans="2:2" ht="15.75" customHeight="1" x14ac:dyDescent="0.2">
      <c r="B122" s="31"/>
    </row>
    <row r="123" spans="2:2" ht="15.75" customHeight="1" x14ac:dyDescent="0.2">
      <c r="B123" s="31"/>
    </row>
    <row r="124" spans="2:2" ht="15.75" customHeight="1" x14ac:dyDescent="0.2">
      <c r="B124" s="31"/>
    </row>
    <row r="125" spans="2:2" ht="15.75" customHeight="1" x14ac:dyDescent="0.2">
      <c r="B125" s="31"/>
    </row>
    <row r="126" spans="2:2" ht="15.75" customHeight="1" x14ac:dyDescent="0.2">
      <c r="B126" s="31"/>
    </row>
    <row r="127" spans="2:2" ht="15.75" customHeight="1" x14ac:dyDescent="0.2">
      <c r="B127" s="31"/>
    </row>
    <row r="128" spans="2:2" ht="15.75" customHeight="1" x14ac:dyDescent="0.2">
      <c r="B128" s="31"/>
    </row>
    <row r="129" spans="2:2" ht="15.75" customHeight="1" x14ac:dyDescent="0.2">
      <c r="B129" s="31"/>
    </row>
    <row r="130" spans="2:2" ht="15.75" customHeight="1" x14ac:dyDescent="0.2">
      <c r="B130" s="31"/>
    </row>
    <row r="131" spans="2:2" ht="15.75" customHeight="1" x14ac:dyDescent="0.2">
      <c r="B131" s="31"/>
    </row>
    <row r="132" spans="2:2" ht="15.75" customHeight="1" x14ac:dyDescent="0.2">
      <c r="B132" s="31"/>
    </row>
    <row r="133" spans="2:2" ht="15.75" customHeight="1" x14ac:dyDescent="0.2">
      <c r="B133" s="31"/>
    </row>
    <row r="134" spans="2:2" ht="15.75" customHeight="1" x14ac:dyDescent="0.2">
      <c r="B134" s="31"/>
    </row>
    <row r="135" spans="2:2" ht="15.75" customHeight="1" x14ac:dyDescent="0.2">
      <c r="B135" s="31"/>
    </row>
    <row r="136" spans="2:2" ht="15.75" customHeight="1" x14ac:dyDescent="0.2">
      <c r="B136" s="31"/>
    </row>
    <row r="137" spans="2:2" ht="15.75" customHeight="1" x14ac:dyDescent="0.2">
      <c r="B137" s="31"/>
    </row>
    <row r="138" spans="2:2" ht="15.75" customHeight="1" x14ac:dyDescent="0.2">
      <c r="B138" s="31"/>
    </row>
    <row r="139" spans="2:2" ht="15.75" customHeight="1" x14ac:dyDescent="0.2">
      <c r="B139" s="31"/>
    </row>
    <row r="140" spans="2:2" ht="15.75" customHeight="1" x14ac:dyDescent="0.2">
      <c r="B140" s="31"/>
    </row>
    <row r="141" spans="2:2" ht="15.75" customHeight="1" x14ac:dyDescent="0.2">
      <c r="B141" s="31"/>
    </row>
    <row r="142" spans="2:2" ht="15.75" customHeight="1" x14ac:dyDescent="0.2">
      <c r="B142" s="31"/>
    </row>
    <row r="143" spans="2:2" ht="15.75" customHeight="1" x14ac:dyDescent="0.2">
      <c r="B143" s="31"/>
    </row>
    <row r="144" spans="2:2" ht="15.75" customHeight="1" x14ac:dyDescent="0.2">
      <c r="B144" s="31"/>
    </row>
    <row r="145" spans="2:2" ht="15.75" customHeight="1" x14ac:dyDescent="0.2">
      <c r="B145" s="31"/>
    </row>
    <row r="146" spans="2:2" ht="15.75" customHeight="1" x14ac:dyDescent="0.2">
      <c r="B146" s="31"/>
    </row>
    <row r="147" spans="2:2" ht="15.75" customHeight="1" x14ac:dyDescent="0.2">
      <c r="B147" s="31"/>
    </row>
    <row r="148" spans="2:2" ht="15.75" customHeight="1" x14ac:dyDescent="0.2">
      <c r="B148" s="31"/>
    </row>
    <row r="149" spans="2:2" ht="15.75" customHeight="1" x14ac:dyDescent="0.2">
      <c r="B149" s="31"/>
    </row>
    <row r="150" spans="2:2" ht="15.75" customHeight="1" x14ac:dyDescent="0.2">
      <c r="B150" s="31"/>
    </row>
    <row r="151" spans="2:2" ht="15.75" customHeight="1" x14ac:dyDescent="0.2">
      <c r="B151" s="31"/>
    </row>
    <row r="152" spans="2:2" ht="15.75" customHeight="1" x14ac:dyDescent="0.2">
      <c r="B152" s="31"/>
    </row>
    <row r="153" spans="2:2" ht="15.75" customHeight="1" x14ac:dyDescent="0.2">
      <c r="B153" s="31"/>
    </row>
    <row r="154" spans="2:2" ht="15.75" customHeight="1" x14ac:dyDescent="0.2">
      <c r="B154" s="31"/>
    </row>
    <row r="155" spans="2:2" ht="15.75" customHeight="1" x14ac:dyDescent="0.2">
      <c r="B155" s="31"/>
    </row>
    <row r="156" spans="2:2" ht="15.75" customHeight="1" x14ac:dyDescent="0.2">
      <c r="B156" s="31"/>
    </row>
    <row r="157" spans="2:2" ht="15.75" customHeight="1" x14ac:dyDescent="0.2">
      <c r="B157" s="31"/>
    </row>
    <row r="158" spans="2:2" ht="15.75" customHeight="1" x14ac:dyDescent="0.2">
      <c r="B158" s="31"/>
    </row>
    <row r="159" spans="2:2" ht="15.75" customHeight="1" x14ac:dyDescent="0.2">
      <c r="B159" s="31"/>
    </row>
    <row r="160" spans="2:2" ht="15.75" customHeight="1" x14ac:dyDescent="0.2">
      <c r="B160" s="31"/>
    </row>
    <row r="161" spans="2:2" ht="15.75" customHeight="1" x14ac:dyDescent="0.2">
      <c r="B161" s="31"/>
    </row>
    <row r="162" spans="2:2" ht="15.75" customHeight="1" x14ac:dyDescent="0.2">
      <c r="B162" s="31"/>
    </row>
    <row r="163" spans="2:2" ht="15.75" customHeight="1" x14ac:dyDescent="0.2">
      <c r="B163" s="31"/>
    </row>
    <row r="164" spans="2:2" ht="15.75" customHeight="1" x14ac:dyDescent="0.2">
      <c r="B164" s="31"/>
    </row>
    <row r="165" spans="2:2" ht="15.75" customHeight="1" x14ac:dyDescent="0.2">
      <c r="B165" s="31"/>
    </row>
    <row r="166" spans="2:2" ht="15.75" customHeight="1" x14ac:dyDescent="0.2">
      <c r="B166" s="31"/>
    </row>
    <row r="167" spans="2:2" ht="15.75" customHeight="1" x14ac:dyDescent="0.2">
      <c r="B167" s="31"/>
    </row>
    <row r="168" spans="2:2" ht="15.75" customHeight="1" x14ac:dyDescent="0.2">
      <c r="B168" s="31"/>
    </row>
    <row r="169" spans="2:2" ht="15.75" customHeight="1" x14ac:dyDescent="0.2">
      <c r="B169" s="31"/>
    </row>
    <row r="170" spans="2:2" ht="15.75" customHeight="1" x14ac:dyDescent="0.2">
      <c r="B170" s="31"/>
    </row>
    <row r="171" spans="2:2" ht="15.75" customHeight="1" x14ac:dyDescent="0.2">
      <c r="B171" s="31"/>
    </row>
    <row r="172" spans="2:2" ht="15.75" customHeight="1" x14ac:dyDescent="0.2">
      <c r="B172" s="31"/>
    </row>
    <row r="173" spans="2:2" ht="15.75" customHeight="1" x14ac:dyDescent="0.2">
      <c r="B173" s="31"/>
    </row>
    <row r="174" spans="2:2" ht="15.75" customHeight="1" x14ac:dyDescent="0.2">
      <c r="B174" s="31"/>
    </row>
    <row r="175" spans="2:2" ht="15.75" customHeight="1" x14ac:dyDescent="0.2">
      <c r="B175" s="31"/>
    </row>
    <row r="176" spans="2:2" ht="15.75" customHeight="1" x14ac:dyDescent="0.2">
      <c r="B176" s="31"/>
    </row>
    <row r="177" spans="2:2" ht="15.75" customHeight="1" x14ac:dyDescent="0.2">
      <c r="B177" s="31"/>
    </row>
    <row r="178" spans="2:2" ht="15.75" customHeight="1" x14ac:dyDescent="0.2">
      <c r="B178" s="31"/>
    </row>
    <row r="179" spans="2:2" ht="15.75" customHeight="1" x14ac:dyDescent="0.2">
      <c r="B179" s="31"/>
    </row>
    <row r="180" spans="2:2" ht="15.75" customHeight="1" x14ac:dyDescent="0.2">
      <c r="B180" s="31"/>
    </row>
    <row r="181" spans="2:2" ht="15.75" customHeight="1" x14ac:dyDescent="0.2">
      <c r="B181" s="31"/>
    </row>
    <row r="182" spans="2:2" ht="15.75" customHeight="1" x14ac:dyDescent="0.2">
      <c r="B182" s="31"/>
    </row>
    <row r="183" spans="2:2" ht="15.75" customHeight="1" x14ac:dyDescent="0.2">
      <c r="B183" s="31"/>
    </row>
    <row r="184" spans="2:2" ht="15.75" customHeight="1" x14ac:dyDescent="0.2">
      <c r="B184" s="31"/>
    </row>
    <row r="185" spans="2:2" ht="15.75" customHeight="1" x14ac:dyDescent="0.2">
      <c r="B185" s="31"/>
    </row>
    <row r="186" spans="2:2" ht="15.75" customHeight="1" x14ac:dyDescent="0.2">
      <c r="B186" s="31"/>
    </row>
    <row r="187" spans="2:2" ht="15.75" customHeight="1" x14ac:dyDescent="0.2">
      <c r="B187" s="31"/>
    </row>
    <row r="188" spans="2:2" ht="15.75" customHeight="1" x14ac:dyDescent="0.2">
      <c r="B188" s="31"/>
    </row>
    <row r="189" spans="2:2" ht="15.75" customHeight="1" x14ac:dyDescent="0.2">
      <c r="B189" s="31"/>
    </row>
    <row r="190" spans="2:2" ht="15.75" customHeight="1" x14ac:dyDescent="0.2">
      <c r="B190" s="31"/>
    </row>
    <row r="191" spans="2:2" ht="15.75" customHeight="1" x14ac:dyDescent="0.2">
      <c r="B191" s="31"/>
    </row>
    <row r="192" spans="2:2" ht="15.75" customHeight="1" x14ac:dyDescent="0.2">
      <c r="B192" s="31"/>
    </row>
    <row r="193" spans="2:2" ht="15.75" customHeight="1" x14ac:dyDescent="0.2">
      <c r="B193" s="31"/>
    </row>
    <row r="194" spans="2:2" ht="15.75" customHeight="1" x14ac:dyDescent="0.2">
      <c r="B194" s="31"/>
    </row>
    <row r="195" spans="2:2" ht="15.75" customHeight="1" x14ac:dyDescent="0.2">
      <c r="B195" s="31"/>
    </row>
    <row r="196" spans="2:2" ht="15.75" customHeight="1" x14ac:dyDescent="0.2">
      <c r="B196" s="31"/>
    </row>
    <row r="197" spans="2:2" ht="15.75" customHeight="1" x14ac:dyDescent="0.2">
      <c r="B197" s="31"/>
    </row>
    <row r="198" spans="2:2" ht="15.75" customHeight="1" x14ac:dyDescent="0.2">
      <c r="B198" s="31"/>
    </row>
    <row r="199" spans="2:2" ht="15.75" customHeight="1" x14ac:dyDescent="0.2">
      <c r="B199" s="31"/>
    </row>
    <row r="200" spans="2:2" ht="15.75" customHeight="1" x14ac:dyDescent="0.2">
      <c r="B200" s="31"/>
    </row>
    <row r="201" spans="2:2" ht="15.75" customHeight="1" x14ac:dyDescent="0.2">
      <c r="B201" s="31"/>
    </row>
    <row r="202" spans="2:2" ht="15.75" customHeight="1" x14ac:dyDescent="0.2">
      <c r="B202" s="31"/>
    </row>
    <row r="203" spans="2:2" ht="15.75" customHeight="1" x14ac:dyDescent="0.2">
      <c r="B203" s="31"/>
    </row>
    <row r="204" spans="2:2" ht="15.75" customHeight="1" x14ac:dyDescent="0.2">
      <c r="B204" s="31"/>
    </row>
    <row r="205" spans="2:2" ht="15.75" customHeight="1" x14ac:dyDescent="0.2">
      <c r="B205" s="31"/>
    </row>
    <row r="206" spans="2:2" ht="15.75" customHeight="1" x14ac:dyDescent="0.2">
      <c r="B206" s="31"/>
    </row>
    <row r="207" spans="2:2" ht="15.75" customHeight="1" x14ac:dyDescent="0.2">
      <c r="B207" s="31"/>
    </row>
    <row r="208" spans="2:2" ht="15.75" customHeight="1" x14ac:dyDescent="0.2">
      <c r="B208" s="31"/>
    </row>
    <row r="209" spans="2:2" ht="15.75" customHeight="1" x14ac:dyDescent="0.2">
      <c r="B209" s="31"/>
    </row>
    <row r="210" spans="2:2" ht="15.75" customHeight="1" x14ac:dyDescent="0.2">
      <c r="B210" s="31"/>
    </row>
    <row r="211" spans="2:2" ht="15.75" customHeight="1" x14ac:dyDescent="0.2">
      <c r="B211" s="31"/>
    </row>
    <row r="212" spans="2:2" ht="15.75" customHeight="1" x14ac:dyDescent="0.2">
      <c r="B212" s="31"/>
    </row>
    <row r="213" spans="2:2" ht="15.75" customHeight="1" x14ac:dyDescent="0.2">
      <c r="B213" s="31"/>
    </row>
    <row r="214" spans="2:2" ht="15.75" customHeight="1" x14ac:dyDescent="0.2">
      <c r="B214" s="31"/>
    </row>
    <row r="215" spans="2:2" ht="15.75" customHeight="1" x14ac:dyDescent="0.2">
      <c r="B215" s="31"/>
    </row>
    <row r="216" spans="2:2" ht="15.75" customHeight="1" x14ac:dyDescent="0.2">
      <c r="B216" s="31"/>
    </row>
    <row r="217" spans="2:2" ht="15.75" customHeight="1" x14ac:dyDescent="0.2">
      <c r="B217" s="31"/>
    </row>
    <row r="218" spans="2:2" ht="15.75" customHeight="1" x14ac:dyDescent="0.2">
      <c r="B218" s="31"/>
    </row>
    <row r="219" spans="2:2" ht="15.75" customHeight="1" x14ac:dyDescent="0.2">
      <c r="B219" s="31"/>
    </row>
    <row r="220" spans="2:2" ht="15.75" customHeight="1" x14ac:dyDescent="0.2">
      <c r="B220" s="31"/>
    </row>
    <row r="221" spans="2:2" ht="15.75" customHeight="1" x14ac:dyDescent="0.2">
      <c r="B221" s="31"/>
    </row>
    <row r="222" spans="2:2" ht="15.75" customHeight="1" x14ac:dyDescent="0.2">
      <c r="B222" s="31"/>
    </row>
    <row r="223" spans="2:2" ht="15.75" customHeight="1" x14ac:dyDescent="0.2">
      <c r="B223" s="31"/>
    </row>
    <row r="224" spans="2:2" ht="15.75" customHeight="1" x14ac:dyDescent="0.2">
      <c r="B224" s="31"/>
    </row>
    <row r="225" spans="2:2" ht="15.75" customHeight="1" x14ac:dyDescent="0.2">
      <c r="B225" s="31"/>
    </row>
    <row r="226" spans="2:2" ht="15.75" customHeight="1" x14ac:dyDescent="0.2">
      <c r="B226" s="31"/>
    </row>
    <row r="227" spans="2:2" ht="15.75" customHeight="1" x14ac:dyDescent="0.2">
      <c r="B227" s="31"/>
    </row>
    <row r="228" spans="2:2" ht="15.75" customHeight="1" x14ac:dyDescent="0.2">
      <c r="B228" s="31"/>
    </row>
    <row r="229" spans="2:2" ht="15.75" customHeight="1" x14ac:dyDescent="0.2">
      <c r="B229" s="31"/>
    </row>
    <row r="230" spans="2:2" ht="15.75" customHeight="1" x14ac:dyDescent="0.2">
      <c r="B230" s="31"/>
    </row>
    <row r="231" spans="2:2" ht="15.75" customHeight="1" x14ac:dyDescent="0.2">
      <c r="B231" s="31"/>
    </row>
    <row r="232" spans="2:2" ht="15.75" customHeight="1" x14ac:dyDescent="0.2">
      <c r="B232" s="31"/>
    </row>
    <row r="233" spans="2:2" ht="15.75" customHeight="1" x14ac:dyDescent="0.2">
      <c r="B233" s="31"/>
    </row>
    <row r="234" spans="2:2" ht="15.75" customHeight="1" x14ac:dyDescent="0.2">
      <c r="B234" s="31"/>
    </row>
    <row r="235" spans="2:2" ht="15.75" customHeight="1" x14ac:dyDescent="0.2">
      <c r="B235" s="31"/>
    </row>
    <row r="236" spans="2:2" ht="15.75" customHeight="1" x14ac:dyDescent="0.2">
      <c r="B236" s="31"/>
    </row>
    <row r="237" spans="2:2" ht="15.75" customHeight="1" x14ac:dyDescent="0.2">
      <c r="B237" s="31"/>
    </row>
    <row r="238" spans="2:2" ht="15.75" customHeight="1" x14ac:dyDescent="0.2">
      <c r="B238" s="31"/>
    </row>
    <row r="239" spans="2:2" ht="15.75" customHeight="1" x14ac:dyDescent="0.2">
      <c r="B239" s="31"/>
    </row>
    <row r="240" spans="2:2" ht="15.75" customHeight="1" x14ac:dyDescent="0.2">
      <c r="B240" s="31"/>
    </row>
    <row r="241" spans="2:2" ht="15.75" customHeight="1" x14ac:dyDescent="0.2">
      <c r="B241" s="31"/>
    </row>
    <row r="242" spans="2:2" ht="15.75" customHeight="1" x14ac:dyDescent="0.2">
      <c r="B242" s="31"/>
    </row>
    <row r="243" spans="2:2" ht="15.75" customHeight="1" x14ac:dyDescent="0.2">
      <c r="B243" s="31"/>
    </row>
    <row r="244" spans="2:2" ht="15.75" customHeight="1" x14ac:dyDescent="0.2">
      <c r="B244" s="31"/>
    </row>
    <row r="245" spans="2:2" ht="15.75" customHeight="1" x14ac:dyDescent="0.2">
      <c r="B245" s="31"/>
    </row>
    <row r="246" spans="2:2" ht="15.75" customHeight="1" x14ac:dyDescent="0.2">
      <c r="B246" s="31"/>
    </row>
    <row r="247" spans="2:2" ht="15.75" customHeight="1" x14ac:dyDescent="0.2">
      <c r="B247" s="31"/>
    </row>
    <row r="248" spans="2:2" ht="15.75" customHeight="1" x14ac:dyDescent="0.2">
      <c r="B248" s="31"/>
    </row>
    <row r="249" spans="2:2" ht="15.75" customHeight="1" x14ac:dyDescent="0.2">
      <c r="B249" s="31"/>
    </row>
    <row r="250" spans="2:2" ht="15.75" customHeight="1" x14ac:dyDescent="0.2">
      <c r="B250" s="31"/>
    </row>
    <row r="251" spans="2:2" ht="15.75" customHeight="1" x14ac:dyDescent="0.2">
      <c r="B251" s="31"/>
    </row>
    <row r="252" spans="2:2" ht="15.75" customHeight="1" x14ac:dyDescent="0.2">
      <c r="B252" s="31"/>
    </row>
    <row r="253" spans="2:2" ht="15.75" customHeight="1" x14ac:dyDescent="0.2">
      <c r="B253" s="31"/>
    </row>
    <row r="254" spans="2:2" ht="15.75" customHeight="1" x14ac:dyDescent="0.2">
      <c r="B254" s="31"/>
    </row>
    <row r="255" spans="2:2" ht="15.75" customHeight="1" x14ac:dyDescent="0.2">
      <c r="B255" s="31"/>
    </row>
    <row r="256" spans="2:2" ht="15.75" customHeight="1" x14ac:dyDescent="0.2">
      <c r="B256" s="31"/>
    </row>
    <row r="257" spans="2:2" ht="15.75" customHeight="1" x14ac:dyDescent="0.2">
      <c r="B257" s="31"/>
    </row>
    <row r="258" spans="2:2" ht="15.75" customHeight="1" x14ac:dyDescent="0.2">
      <c r="B258" s="31"/>
    </row>
    <row r="259" spans="2:2" ht="15.75" customHeight="1" x14ac:dyDescent="0.2">
      <c r="B259" s="31"/>
    </row>
    <row r="260" spans="2:2" ht="15.75" customHeight="1" x14ac:dyDescent="0.2">
      <c r="B260" s="31"/>
    </row>
    <row r="261" spans="2:2" ht="15.75" customHeight="1" x14ac:dyDescent="0.2">
      <c r="B261" s="31"/>
    </row>
    <row r="262" spans="2:2" ht="15.75" customHeight="1" x14ac:dyDescent="0.2">
      <c r="B262" s="31"/>
    </row>
    <row r="263" spans="2:2" ht="15.75" customHeight="1" x14ac:dyDescent="0.2">
      <c r="B263" s="31"/>
    </row>
    <row r="264" spans="2:2" ht="15.75" customHeight="1" x14ac:dyDescent="0.2">
      <c r="B264" s="31"/>
    </row>
    <row r="265" spans="2:2" ht="15.75" customHeight="1" x14ac:dyDescent="0.2">
      <c r="B265" s="31"/>
    </row>
    <row r="266" spans="2:2" ht="15.75" customHeight="1" x14ac:dyDescent="0.2">
      <c r="B266" s="31"/>
    </row>
    <row r="267" spans="2:2" ht="15.75" customHeight="1" x14ac:dyDescent="0.2">
      <c r="B267" s="31"/>
    </row>
    <row r="268" spans="2:2" ht="15.75" customHeight="1" x14ac:dyDescent="0.2">
      <c r="B268" s="31"/>
    </row>
    <row r="269" spans="2:2" ht="15.75" customHeight="1" x14ac:dyDescent="0.2">
      <c r="B269" s="31"/>
    </row>
    <row r="270" spans="2:2" ht="15.75" customHeight="1" x14ac:dyDescent="0.2">
      <c r="B270" s="31"/>
    </row>
    <row r="271" spans="2:2" ht="15.75" customHeight="1" x14ac:dyDescent="0.2">
      <c r="B271" s="31"/>
    </row>
    <row r="272" spans="2:2" ht="15.75" customHeight="1" x14ac:dyDescent="0.2">
      <c r="B272" s="31"/>
    </row>
    <row r="273" spans="2:2" ht="15.75" customHeight="1" x14ac:dyDescent="0.2">
      <c r="B273" s="31"/>
    </row>
    <row r="274" spans="2:2" ht="15.75" customHeight="1" x14ac:dyDescent="0.2">
      <c r="B274" s="31"/>
    </row>
    <row r="275" spans="2:2" ht="15.75" customHeight="1" x14ac:dyDescent="0.2">
      <c r="B275" s="31"/>
    </row>
    <row r="276" spans="2:2" ht="15.75" customHeight="1" x14ac:dyDescent="0.2">
      <c r="B276" s="31"/>
    </row>
    <row r="277" spans="2:2" ht="15.75" customHeight="1" x14ac:dyDescent="0.2">
      <c r="B277" s="31"/>
    </row>
    <row r="278" spans="2:2" ht="15.75" customHeight="1" x14ac:dyDescent="0.2">
      <c r="B278" s="31"/>
    </row>
    <row r="279" spans="2:2" ht="15.75" customHeight="1" x14ac:dyDescent="0.2">
      <c r="B279" s="31"/>
    </row>
    <row r="280" spans="2:2" ht="15.75" customHeight="1" x14ac:dyDescent="0.2">
      <c r="B280" s="31"/>
    </row>
    <row r="281" spans="2:2" ht="15.75" customHeight="1" x14ac:dyDescent="0.2">
      <c r="B281" s="31"/>
    </row>
    <row r="282" spans="2:2" ht="15.75" customHeight="1" x14ac:dyDescent="0.2">
      <c r="B282" s="31"/>
    </row>
    <row r="283" spans="2:2" ht="15.75" customHeight="1" x14ac:dyDescent="0.2">
      <c r="B283" s="31"/>
    </row>
    <row r="284" spans="2:2" ht="15.75" customHeight="1" x14ac:dyDescent="0.2">
      <c r="B284" s="31"/>
    </row>
    <row r="285" spans="2:2" ht="15.75" customHeight="1" x14ac:dyDescent="0.2">
      <c r="B285" s="31"/>
    </row>
    <row r="286" spans="2:2" ht="15.75" customHeight="1" x14ac:dyDescent="0.2">
      <c r="B286" s="31"/>
    </row>
    <row r="287" spans="2:2" ht="15.75" customHeight="1" x14ac:dyDescent="0.2">
      <c r="B287" s="31"/>
    </row>
    <row r="288" spans="2:2" ht="15.75" customHeight="1" x14ac:dyDescent="0.2">
      <c r="B288" s="31"/>
    </row>
    <row r="289" spans="2:2" ht="15.75" customHeight="1" x14ac:dyDescent="0.2">
      <c r="B289" s="31"/>
    </row>
    <row r="290" spans="2:2" ht="15.75" customHeight="1" x14ac:dyDescent="0.2">
      <c r="B290" s="31"/>
    </row>
    <row r="291" spans="2:2" ht="15.75" customHeight="1" x14ac:dyDescent="0.2">
      <c r="B291" s="31"/>
    </row>
    <row r="292" spans="2:2" ht="15.75" customHeight="1" x14ac:dyDescent="0.2">
      <c r="B292" s="31"/>
    </row>
    <row r="293" spans="2:2" ht="15.75" customHeight="1" x14ac:dyDescent="0.2">
      <c r="B293" s="31"/>
    </row>
    <row r="294" spans="2:2" ht="15.75" customHeight="1" x14ac:dyDescent="0.2">
      <c r="B294" s="31"/>
    </row>
    <row r="295" spans="2:2" ht="15.75" customHeight="1" x14ac:dyDescent="0.2">
      <c r="B295" s="31"/>
    </row>
    <row r="296" spans="2:2" ht="15.75" customHeight="1" x14ac:dyDescent="0.2">
      <c r="B296" s="31"/>
    </row>
    <row r="297" spans="2:2" ht="15.75" customHeight="1" x14ac:dyDescent="0.2">
      <c r="B297" s="31"/>
    </row>
    <row r="298" spans="2:2" ht="15.75" customHeight="1" x14ac:dyDescent="0.2">
      <c r="B298" s="31"/>
    </row>
    <row r="299" spans="2:2" ht="15.75" customHeight="1" x14ac:dyDescent="0.2">
      <c r="B299" s="31"/>
    </row>
    <row r="300" spans="2:2" ht="15.75" customHeight="1" x14ac:dyDescent="0.2">
      <c r="B300" s="31"/>
    </row>
    <row r="301" spans="2:2" ht="15.75" customHeight="1" x14ac:dyDescent="0.2">
      <c r="B301" s="31"/>
    </row>
    <row r="302" spans="2:2" ht="15.75" customHeight="1" x14ac:dyDescent="0.2">
      <c r="B302" s="31"/>
    </row>
    <row r="303" spans="2:2" ht="15.75" customHeight="1" x14ac:dyDescent="0.2">
      <c r="B303" s="31"/>
    </row>
    <row r="304" spans="2:2" ht="15.75" customHeight="1" x14ac:dyDescent="0.2">
      <c r="B304" s="31"/>
    </row>
    <row r="305" spans="2:2" ht="15.75" customHeight="1" x14ac:dyDescent="0.2">
      <c r="B305" s="31"/>
    </row>
    <row r="306" spans="2:2" ht="15.75" customHeight="1" x14ac:dyDescent="0.2">
      <c r="B306" s="31"/>
    </row>
    <row r="307" spans="2:2" ht="15.75" customHeight="1" x14ac:dyDescent="0.2">
      <c r="B307" s="31"/>
    </row>
    <row r="308" spans="2:2" ht="15.75" customHeight="1" x14ac:dyDescent="0.2">
      <c r="B308" s="31"/>
    </row>
    <row r="309" spans="2:2" ht="15.75" customHeight="1" x14ac:dyDescent="0.2">
      <c r="B309" s="31"/>
    </row>
    <row r="310" spans="2:2" ht="15.75" customHeight="1" x14ac:dyDescent="0.2">
      <c r="B310" s="31"/>
    </row>
    <row r="311" spans="2:2" ht="15.75" customHeight="1" x14ac:dyDescent="0.2">
      <c r="B311" s="31"/>
    </row>
    <row r="312" spans="2:2" ht="15.75" customHeight="1" x14ac:dyDescent="0.2">
      <c r="B312" s="31"/>
    </row>
    <row r="313" spans="2:2" ht="15.75" customHeight="1" x14ac:dyDescent="0.2">
      <c r="B313" s="31"/>
    </row>
    <row r="314" spans="2:2" ht="15.75" customHeight="1" x14ac:dyDescent="0.2">
      <c r="B314" s="31"/>
    </row>
    <row r="315" spans="2:2" ht="15.75" customHeight="1" x14ac:dyDescent="0.2">
      <c r="B315" s="31"/>
    </row>
    <row r="316" spans="2:2" ht="15.75" customHeight="1" x14ac:dyDescent="0.2">
      <c r="B316" s="31"/>
    </row>
    <row r="317" spans="2:2" ht="15.75" customHeight="1" x14ac:dyDescent="0.2">
      <c r="B317" s="31"/>
    </row>
    <row r="318" spans="2:2" ht="15.75" customHeight="1" x14ac:dyDescent="0.2">
      <c r="B318" s="31"/>
    </row>
    <row r="319" spans="2:2" ht="15.75" customHeight="1" x14ac:dyDescent="0.2">
      <c r="B319" s="31"/>
    </row>
    <row r="320" spans="2:2" ht="15.75" customHeight="1" x14ac:dyDescent="0.2">
      <c r="B320" s="31"/>
    </row>
    <row r="321" spans="2:2" ht="15.75" customHeight="1" x14ac:dyDescent="0.2">
      <c r="B321" s="31"/>
    </row>
    <row r="322" spans="2:2" ht="15.75" customHeight="1" x14ac:dyDescent="0.2">
      <c r="B322" s="31"/>
    </row>
    <row r="323" spans="2:2" ht="15.75" customHeight="1" x14ac:dyDescent="0.2">
      <c r="B323" s="31"/>
    </row>
    <row r="324" spans="2:2" ht="15.75" customHeight="1" x14ac:dyDescent="0.2">
      <c r="B324" s="31"/>
    </row>
    <row r="325" spans="2:2" ht="15.75" customHeight="1" x14ac:dyDescent="0.2">
      <c r="B325" s="31"/>
    </row>
    <row r="326" spans="2:2" ht="15.75" customHeight="1" x14ac:dyDescent="0.2">
      <c r="B326" s="31"/>
    </row>
    <row r="327" spans="2:2" ht="15.75" customHeight="1" x14ac:dyDescent="0.2">
      <c r="B327" s="31"/>
    </row>
    <row r="328" spans="2:2" ht="15.75" customHeight="1" x14ac:dyDescent="0.2">
      <c r="B328" s="31"/>
    </row>
    <row r="329" spans="2:2" ht="15.75" customHeight="1" x14ac:dyDescent="0.2">
      <c r="B329" s="31"/>
    </row>
    <row r="330" spans="2:2" ht="15.75" customHeight="1" x14ac:dyDescent="0.2">
      <c r="B330" s="31"/>
    </row>
    <row r="331" spans="2:2" ht="15.75" customHeight="1" x14ac:dyDescent="0.2">
      <c r="B331" s="31"/>
    </row>
    <row r="332" spans="2:2" ht="15.75" customHeight="1" x14ac:dyDescent="0.2">
      <c r="B332" s="31"/>
    </row>
    <row r="333" spans="2:2" ht="15.75" customHeight="1" x14ac:dyDescent="0.2">
      <c r="B333" s="31"/>
    </row>
    <row r="334" spans="2:2" ht="15.75" customHeight="1" x14ac:dyDescent="0.2">
      <c r="B334" s="31"/>
    </row>
    <row r="335" spans="2:2" ht="15.75" customHeight="1" x14ac:dyDescent="0.2">
      <c r="B335" s="31"/>
    </row>
    <row r="336" spans="2:2" ht="15.75" customHeight="1" x14ac:dyDescent="0.2">
      <c r="B336" s="31"/>
    </row>
    <row r="337" spans="2:2" ht="15.75" customHeight="1" x14ac:dyDescent="0.2">
      <c r="B337" s="31"/>
    </row>
    <row r="338" spans="2:2" ht="15.75" customHeight="1" x14ac:dyDescent="0.2">
      <c r="B338" s="31"/>
    </row>
    <row r="339" spans="2:2" ht="15.75" customHeight="1" x14ac:dyDescent="0.2">
      <c r="B339" s="31"/>
    </row>
    <row r="340" spans="2:2" ht="15.75" customHeight="1" x14ac:dyDescent="0.2">
      <c r="B340" s="31"/>
    </row>
    <row r="341" spans="2:2" ht="15.75" customHeight="1" x14ac:dyDescent="0.2">
      <c r="B341" s="31"/>
    </row>
    <row r="342" spans="2:2" ht="15.75" customHeight="1" x14ac:dyDescent="0.2">
      <c r="B342" s="31"/>
    </row>
    <row r="343" spans="2:2" ht="15.75" customHeight="1" x14ac:dyDescent="0.2">
      <c r="B343" s="31"/>
    </row>
    <row r="344" spans="2:2" ht="15.75" customHeight="1" x14ac:dyDescent="0.2">
      <c r="B344" s="31"/>
    </row>
    <row r="345" spans="2:2" ht="15.75" customHeight="1" x14ac:dyDescent="0.2">
      <c r="B345" s="31"/>
    </row>
    <row r="346" spans="2:2" ht="15.75" customHeight="1" x14ac:dyDescent="0.2">
      <c r="B346" s="31"/>
    </row>
    <row r="347" spans="2:2" ht="15.75" customHeight="1" x14ac:dyDescent="0.2">
      <c r="B347" s="31"/>
    </row>
    <row r="348" spans="2:2" ht="15.75" customHeight="1" x14ac:dyDescent="0.2">
      <c r="B348" s="31"/>
    </row>
    <row r="349" spans="2:2" ht="15.75" customHeight="1" x14ac:dyDescent="0.2">
      <c r="B349" s="31"/>
    </row>
    <row r="350" spans="2:2" ht="15.75" customHeight="1" x14ac:dyDescent="0.2">
      <c r="B350" s="31"/>
    </row>
    <row r="351" spans="2:2" ht="15.75" customHeight="1" x14ac:dyDescent="0.2">
      <c r="B351" s="31"/>
    </row>
    <row r="352" spans="2:2" ht="15.75" customHeight="1" x14ac:dyDescent="0.2">
      <c r="B352" s="31"/>
    </row>
    <row r="353" spans="2:2" ht="15.75" customHeight="1" x14ac:dyDescent="0.2">
      <c r="B353" s="31"/>
    </row>
    <row r="354" spans="2:2" ht="15.75" customHeight="1" x14ac:dyDescent="0.2">
      <c r="B354" s="31"/>
    </row>
    <row r="355" spans="2:2" ht="15.75" customHeight="1" x14ac:dyDescent="0.2">
      <c r="B355" s="31"/>
    </row>
    <row r="356" spans="2:2" ht="15.75" customHeight="1" x14ac:dyDescent="0.2">
      <c r="B356" s="31"/>
    </row>
    <row r="357" spans="2:2" ht="15.75" customHeight="1" x14ac:dyDescent="0.2">
      <c r="B357" s="31"/>
    </row>
    <row r="358" spans="2:2" ht="15.75" customHeight="1" x14ac:dyDescent="0.2">
      <c r="B358" s="31"/>
    </row>
    <row r="359" spans="2:2" ht="15.75" customHeight="1" x14ac:dyDescent="0.2">
      <c r="B359" s="31"/>
    </row>
    <row r="360" spans="2:2" ht="15.75" customHeight="1" x14ac:dyDescent="0.2">
      <c r="B360" s="31"/>
    </row>
    <row r="361" spans="2:2" ht="15.75" customHeight="1" x14ac:dyDescent="0.2">
      <c r="B361" s="31"/>
    </row>
    <row r="362" spans="2:2" ht="15.75" customHeight="1" x14ac:dyDescent="0.2">
      <c r="B362" s="31"/>
    </row>
    <row r="363" spans="2:2" ht="15.75" customHeight="1" x14ac:dyDescent="0.2">
      <c r="B363" s="31"/>
    </row>
    <row r="364" spans="2:2" ht="15.75" customHeight="1" x14ac:dyDescent="0.2">
      <c r="B364" s="31"/>
    </row>
    <row r="365" spans="2:2" ht="15.75" customHeight="1" x14ac:dyDescent="0.2">
      <c r="B365" s="31"/>
    </row>
    <row r="366" spans="2:2" ht="15.75" customHeight="1" x14ac:dyDescent="0.2">
      <c r="B366" s="31"/>
    </row>
    <row r="367" spans="2:2" ht="15.75" customHeight="1" x14ac:dyDescent="0.2">
      <c r="B367" s="31"/>
    </row>
    <row r="368" spans="2:2" ht="15.75" customHeight="1" x14ac:dyDescent="0.2">
      <c r="B368" s="31"/>
    </row>
    <row r="369" spans="2:2" ht="15.75" customHeight="1" x14ac:dyDescent="0.2">
      <c r="B369" s="31"/>
    </row>
    <row r="370" spans="2:2" ht="15.75" customHeight="1" x14ac:dyDescent="0.2">
      <c r="B370" s="31"/>
    </row>
    <row r="371" spans="2:2" ht="15.75" customHeight="1" x14ac:dyDescent="0.2">
      <c r="B371" s="31"/>
    </row>
    <row r="372" spans="2:2" ht="15.75" customHeight="1" x14ac:dyDescent="0.2">
      <c r="B372" s="31"/>
    </row>
    <row r="373" spans="2:2" ht="15.75" customHeight="1" x14ac:dyDescent="0.2">
      <c r="B373" s="31"/>
    </row>
    <row r="374" spans="2:2" ht="15.75" customHeight="1" x14ac:dyDescent="0.2">
      <c r="B374" s="31"/>
    </row>
    <row r="375" spans="2:2" ht="15.75" customHeight="1" x14ac:dyDescent="0.2">
      <c r="B375" s="31"/>
    </row>
    <row r="376" spans="2:2" ht="15.75" customHeight="1" x14ac:dyDescent="0.2">
      <c r="B376" s="31"/>
    </row>
    <row r="377" spans="2:2" ht="15.75" customHeight="1" x14ac:dyDescent="0.2">
      <c r="B377" s="31"/>
    </row>
    <row r="378" spans="2:2" ht="15.75" customHeight="1" x14ac:dyDescent="0.2">
      <c r="B378" s="31"/>
    </row>
    <row r="379" spans="2:2" ht="15.75" customHeight="1" x14ac:dyDescent="0.2">
      <c r="B379" s="31"/>
    </row>
    <row r="380" spans="2:2" ht="15.75" customHeight="1" x14ac:dyDescent="0.2">
      <c r="B380" s="31"/>
    </row>
    <row r="381" spans="2:2" ht="15.75" customHeight="1" x14ac:dyDescent="0.2">
      <c r="B381" s="31"/>
    </row>
    <row r="382" spans="2:2" ht="15.75" customHeight="1" x14ac:dyDescent="0.2">
      <c r="B382" s="31"/>
    </row>
    <row r="383" spans="2:2" ht="15.75" customHeight="1" x14ac:dyDescent="0.2">
      <c r="B383" s="31"/>
    </row>
    <row r="384" spans="2:2" ht="15.75" customHeight="1" x14ac:dyDescent="0.2">
      <c r="B384" s="31"/>
    </row>
    <row r="385" spans="2:2" ht="15.75" customHeight="1" x14ac:dyDescent="0.2">
      <c r="B385" s="31"/>
    </row>
    <row r="386" spans="2:2" ht="15.75" customHeight="1" x14ac:dyDescent="0.2">
      <c r="B386" s="31"/>
    </row>
    <row r="387" spans="2:2" ht="15.75" customHeight="1" x14ac:dyDescent="0.2">
      <c r="B387" s="31"/>
    </row>
    <row r="388" spans="2:2" ht="15.75" customHeight="1" x14ac:dyDescent="0.2">
      <c r="B388" s="31"/>
    </row>
    <row r="389" spans="2:2" ht="15.75" customHeight="1" x14ac:dyDescent="0.2">
      <c r="B389" s="31"/>
    </row>
    <row r="390" spans="2:2" ht="15.75" customHeight="1" x14ac:dyDescent="0.2">
      <c r="B390" s="31"/>
    </row>
    <row r="391" spans="2:2" ht="15.75" customHeight="1" x14ac:dyDescent="0.2">
      <c r="B391" s="31"/>
    </row>
    <row r="392" spans="2:2" ht="15.75" customHeight="1" x14ac:dyDescent="0.2">
      <c r="B392" s="31"/>
    </row>
    <row r="393" spans="2:2" ht="15.75" customHeight="1" x14ac:dyDescent="0.2">
      <c r="B393" s="31"/>
    </row>
    <row r="394" spans="2:2" ht="15.75" customHeight="1" x14ac:dyDescent="0.2">
      <c r="B394" s="31"/>
    </row>
    <row r="395" spans="2:2" ht="15.75" customHeight="1" x14ac:dyDescent="0.2">
      <c r="B395" s="31"/>
    </row>
    <row r="396" spans="2:2" ht="15.75" customHeight="1" x14ac:dyDescent="0.2">
      <c r="B396" s="31"/>
    </row>
    <row r="397" spans="2:2" ht="15.75" customHeight="1" x14ac:dyDescent="0.2">
      <c r="B397" s="31"/>
    </row>
    <row r="398" spans="2:2" ht="15.75" customHeight="1" x14ac:dyDescent="0.2">
      <c r="B398" s="31"/>
    </row>
    <row r="399" spans="2:2" ht="15.75" customHeight="1" x14ac:dyDescent="0.2">
      <c r="B399" s="31"/>
    </row>
    <row r="400" spans="2:2" ht="15.75" customHeight="1" x14ac:dyDescent="0.2">
      <c r="B400" s="31"/>
    </row>
    <row r="401" spans="2:2" ht="15.75" customHeight="1" x14ac:dyDescent="0.2">
      <c r="B401" s="31"/>
    </row>
    <row r="402" spans="2:2" ht="15.75" customHeight="1" x14ac:dyDescent="0.2">
      <c r="B402" s="31"/>
    </row>
    <row r="403" spans="2:2" ht="15.75" customHeight="1" x14ac:dyDescent="0.2">
      <c r="B403" s="31"/>
    </row>
    <row r="404" spans="2:2" ht="15.75" customHeight="1" x14ac:dyDescent="0.2">
      <c r="B404" s="31"/>
    </row>
    <row r="405" spans="2:2" ht="15.75" customHeight="1" x14ac:dyDescent="0.2">
      <c r="B405" s="31"/>
    </row>
    <row r="406" spans="2:2" ht="15.75" customHeight="1" x14ac:dyDescent="0.2">
      <c r="B406" s="31"/>
    </row>
    <row r="407" spans="2:2" ht="15.75" customHeight="1" x14ac:dyDescent="0.2">
      <c r="B407" s="31"/>
    </row>
    <row r="408" spans="2:2" ht="15.75" customHeight="1" x14ac:dyDescent="0.2">
      <c r="B408" s="31"/>
    </row>
    <row r="409" spans="2:2" ht="15.75" customHeight="1" x14ac:dyDescent="0.2">
      <c r="B409" s="31"/>
    </row>
    <row r="410" spans="2:2" ht="15.75" customHeight="1" x14ac:dyDescent="0.2">
      <c r="B410" s="31"/>
    </row>
    <row r="411" spans="2:2" ht="15.75" customHeight="1" x14ac:dyDescent="0.2">
      <c r="B411" s="31"/>
    </row>
    <row r="412" spans="2:2" ht="15.75" customHeight="1" x14ac:dyDescent="0.2">
      <c r="B412" s="31"/>
    </row>
    <row r="413" spans="2:2" ht="15.75" customHeight="1" x14ac:dyDescent="0.2">
      <c r="B413" s="31"/>
    </row>
    <row r="414" spans="2:2" ht="15.75" customHeight="1" x14ac:dyDescent="0.2">
      <c r="B414" s="31"/>
    </row>
    <row r="415" spans="2:2" ht="15.75" customHeight="1" x14ac:dyDescent="0.2">
      <c r="B415" s="31"/>
    </row>
    <row r="416" spans="2:2" ht="15.75" customHeight="1" x14ac:dyDescent="0.2">
      <c r="B416" s="31"/>
    </row>
    <row r="417" spans="2:2" ht="15.75" customHeight="1" x14ac:dyDescent="0.2">
      <c r="B417" s="31"/>
    </row>
    <row r="418" spans="2:2" ht="15.75" customHeight="1" x14ac:dyDescent="0.2">
      <c r="B418" s="31"/>
    </row>
    <row r="419" spans="2:2" ht="15.75" customHeight="1" x14ac:dyDescent="0.2">
      <c r="B419" s="31"/>
    </row>
    <row r="420" spans="2:2" ht="15.75" customHeight="1" x14ac:dyDescent="0.2">
      <c r="B420" s="31"/>
    </row>
    <row r="421" spans="2:2" ht="15.75" customHeight="1" x14ac:dyDescent="0.2">
      <c r="B421" s="31"/>
    </row>
    <row r="422" spans="2:2" ht="15.75" customHeight="1" x14ac:dyDescent="0.2">
      <c r="B422" s="31"/>
    </row>
    <row r="423" spans="2:2" ht="15.75" customHeight="1" x14ac:dyDescent="0.2">
      <c r="B423" s="31"/>
    </row>
    <row r="424" spans="2:2" ht="15.75" customHeight="1" x14ac:dyDescent="0.2">
      <c r="B424" s="31"/>
    </row>
    <row r="425" spans="2:2" ht="15.75" customHeight="1" x14ac:dyDescent="0.2">
      <c r="B425" s="31"/>
    </row>
    <row r="426" spans="2:2" ht="15.75" customHeight="1" x14ac:dyDescent="0.2">
      <c r="B426" s="31"/>
    </row>
    <row r="427" spans="2:2" ht="15.75" customHeight="1" x14ac:dyDescent="0.2">
      <c r="B427" s="31"/>
    </row>
    <row r="428" spans="2:2" ht="15.75" customHeight="1" x14ac:dyDescent="0.2">
      <c r="B428" s="31"/>
    </row>
    <row r="429" spans="2:2" ht="15.75" customHeight="1" x14ac:dyDescent="0.2">
      <c r="B429" s="31"/>
    </row>
    <row r="430" spans="2:2" ht="15.75" customHeight="1" x14ac:dyDescent="0.2">
      <c r="B430" s="31"/>
    </row>
    <row r="431" spans="2:2" ht="15.75" customHeight="1" x14ac:dyDescent="0.2">
      <c r="B431" s="31"/>
    </row>
    <row r="432" spans="2:2" ht="15.75" customHeight="1" x14ac:dyDescent="0.2">
      <c r="B432" s="31"/>
    </row>
    <row r="433" spans="2:2" ht="15.75" customHeight="1" x14ac:dyDescent="0.2">
      <c r="B433" s="31"/>
    </row>
    <row r="434" spans="2:2" ht="15.75" customHeight="1" x14ac:dyDescent="0.2">
      <c r="B434" s="31"/>
    </row>
    <row r="435" spans="2:2" ht="15.75" customHeight="1" x14ac:dyDescent="0.2">
      <c r="B435" s="31"/>
    </row>
    <row r="436" spans="2:2" ht="15.75" customHeight="1" x14ac:dyDescent="0.2">
      <c r="B436" s="31"/>
    </row>
    <row r="437" spans="2:2" ht="15.75" customHeight="1" x14ac:dyDescent="0.2">
      <c r="B437" s="31"/>
    </row>
    <row r="438" spans="2:2" ht="15.75" customHeight="1" x14ac:dyDescent="0.2">
      <c r="B438" s="31"/>
    </row>
    <row r="439" spans="2:2" ht="15.75" customHeight="1" x14ac:dyDescent="0.2">
      <c r="B439" s="31"/>
    </row>
    <row r="440" spans="2:2" ht="15.75" customHeight="1" x14ac:dyDescent="0.2">
      <c r="B440" s="31"/>
    </row>
    <row r="441" spans="2:2" ht="15.75" customHeight="1" x14ac:dyDescent="0.2">
      <c r="B441" s="31"/>
    </row>
    <row r="442" spans="2:2" ht="15.75" customHeight="1" x14ac:dyDescent="0.2">
      <c r="B442" s="31"/>
    </row>
    <row r="443" spans="2:2" ht="15.75" customHeight="1" x14ac:dyDescent="0.2">
      <c r="B443" s="31"/>
    </row>
    <row r="444" spans="2:2" ht="15.75" customHeight="1" x14ac:dyDescent="0.2">
      <c r="B444" s="31"/>
    </row>
    <row r="445" spans="2:2" ht="15.75" customHeight="1" x14ac:dyDescent="0.2">
      <c r="B445" s="31"/>
    </row>
    <row r="446" spans="2:2" ht="15.75" customHeight="1" x14ac:dyDescent="0.2">
      <c r="B446" s="31"/>
    </row>
    <row r="447" spans="2:2" ht="15.75" customHeight="1" x14ac:dyDescent="0.2">
      <c r="B447" s="31"/>
    </row>
    <row r="448" spans="2:2" ht="15.75" customHeight="1" x14ac:dyDescent="0.2">
      <c r="B448" s="31"/>
    </row>
    <row r="449" spans="2:2" ht="15.75" customHeight="1" x14ac:dyDescent="0.2">
      <c r="B449" s="31"/>
    </row>
    <row r="450" spans="2:2" ht="15.75" customHeight="1" x14ac:dyDescent="0.2">
      <c r="B450" s="31"/>
    </row>
    <row r="451" spans="2:2" ht="15.75" customHeight="1" x14ac:dyDescent="0.2">
      <c r="B451" s="31"/>
    </row>
    <row r="452" spans="2:2" ht="15.75" customHeight="1" x14ac:dyDescent="0.2">
      <c r="B452" s="31"/>
    </row>
    <row r="453" spans="2:2" ht="15.75" customHeight="1" x14ac:dyDescent="0.2">
      <c r="B453" s="31"/>
    </row>
    <row r="454" spans="2:2" ht="15.75" customHeight="1" x14ac:dyDescent="0.2">
      <c r="B454" s="31"/>
    </row>
    <row r="455" spans="2:2" ht="15.75" customHeight="1" x14ac:dyDescent="0.2">
      <c r="B455" s="31"/>
    </row>
    <row r="456" spans="2:2" ht="15.75" customHeight="1" x14ac:dyDescent="0.2">
      <c r="B456" s="31"/>
    </row>
    <row r="457" spans="2:2" ht="15.75" customHeight="1" x14ac:dyDescent="0.2">
      <c r="B457" s="31"/>
    </row>
    <row r="458" spans="2:2" ht="15.75" customHeight="1" x14ac:dyDescent="0.2">
      <c r="B458" s="31"/>
    </row>
    <row r="459" spans="2:2" ht="15.75" customHeight="1" x14ac:dyDescent="0.2">
      <c r="B459" s="31"/>
    </row>
    <row r="460" spans="2:2" ht="15.75" customHeight="1" x14ac:dyDescent="0.2">
      <c r="B460" s="31"/>
    </row>
    <row r="461" spans="2:2" ht="15.75" customHeight="1" x14ac:dyDescent="0.2">
      <c r="B461" s="31"/>
    </row>
    <row r="462" spans="2:2" ht="15.75" customHeight="1" x14ac:dyDescent="0.2">
      <c r="B462" s="31"/>
    </row>
    <row r="463" spans="2:2" ht="15.75" customHeight="1" x14ac:dyDescent="0.2">
      <c r="B463" s="31"/>
    </row>
    <row r="464" spans="2:2" ht="15.75" customHeight="1" x14ac:dyDescent="0.2">
      <c r="B464" s="31"/>
    </row>
    <row r="465" spans="2:2" ht="15.75" customHeight="1" x14ac:dyDescent="0.2">
      <c r="B465" s="31"/>
    </row>
    <row r="466" spans="2:2" ht="15.75" customHeight="1" x14ac:dyDescent="0.2">
      <c r="B466" s="31"/>
    </row>
    <row r="467" spans="2:2" ht="15.75" customHeight="1" x14ac:dyDescent="0.2">
      <c r="B467" s="31"/>
    </row>
    <row r="468" spans="2:2" ht="15.75" customHeight="1" x14ac:dyDescent="0.2">
      <c r="B468" s="31"/>
    </row>
    <row r="469" spans="2:2" ht="15.75" customHeight="1" x14ac:dyDescent="0.2">
      <c r="B469" s="31"/>
    </row>
    <row r="470" spans="2:2" ht="15.75" customHeight="1" x14ac:dyDescent="0.2">
      <c r="B470" s="31"/>
    </row>
    <row r="471" spans="2:2" ht="15.75" customHeight="1" x14ac:dyDescent="0.2">
      <c r="B471" s="31"/>
    </row>
    <row r="472" spans="2:2" ht="15.75" customHeight="1" x14ac:dyDescent="0.2">
      <c r="B472" s="31"/>
    </row>
    <row r="473" spans="2:2" ht="15.75" customHeight="1" x14ac:dyDescent="0.2">
      <c r="B473" s="31"/>
    </row>
    <row r="474" spans="2:2" ht="15.75" customHeight="1" x14ac:dyDescent="0.2">
      <c r="B474" s="31"/>
    </row>
    <row r="475" spans="2:2" ht="15.75" customHeight="1" x14ac:dyDescent="0.2">
      <c r="B475" s="31"/>
    </row>
    <row r="476" spans="2:2" ht="15.75" customHeight="1" x14ac:dyDescent="0.2">
      <c r="B476" s="31"/>
    </row>
    <row r="477" spans="2:2" ht="15.75" customHeight="1" x14ac:dyDescent="0.2">
      <c r="B477" s="31"/>
    </row>
    <row r="478" spans="2:2" ht="15.75" customHeight="1" x14ac:dyDescent="0.2">
      <c r="B478" s="31"/>
    </row>
    <row r="479" spans="2:2" ht="15.75" customHeight="1" x14ac:dyDescent="0.2">
      <c r="B479" s="31"/>
    </row>
    <row r="480" spans="2:2" ht="15.75" customHeight="1" x14ac:dyDescent="0.2">
      <c r="B480" s="31"/>
    </row>
    <row r="481" spans="2:2" ht="15.75" customHeight="1" x14ac:dyDescent="0.2">
      <c r="B481" s="31"/>
    </row>
    <row r="482" spans="2:2" ht="15.75" customHeight="1" x14ac:dyDescent="0.2">
      <c r="B482" s="31"/>
    </row>
    <row r="483" spans="2:2" ht="15.75" customHeight="1" x14ac:dyDescent="0.2">
      <c r="B483" s="31"/>
    </row>
    <row r="484" spans="2:2" ht="15.75" customHeight="1" x14ac:dyDescent="0.2">
      <c r="B484" s="31"/>
    </row>
    <row r="485" spans="2:2" ht="15.75" customHeight="1" x14ac:dyDescent="0.2">
      <c r="B485" s="31"/>
    </row>
    <row r="486" spans="2:2" ht="15.75" customHeight="1" x14ac:dyDescent="0.2">
      <c r="B486" s="31"/>
    </row>
    <row r="487" spans="2:2" ht="15.75" customHeight="1" x14ac:dyDescent="0.2">
      <c r="B487" s="31"/>
    </row>
    <row r="488" spans="2:2" ht="15.75" customHeight="1" x14ac:dyDescent="0.2">
      <c r="B488" s="31"/>
    </row>
    <row r="489" spans="2:2" ht="15.75" customHeight="1" x14ac:dyDescent="0.2">
      <c r="B489" s="31"/>
    </row>
    <row r="490" spans="2:2" ht="15.75" customHeight="1" x14ac:dyDescent="0.2">
      <c r="B490" s="31"/>
    </row>
    <row r="491" spans="2:2" ht="15.75" customHeight="1" x14ac:dyDescent="0.2">
      <c r="B491" s="31"/>
    </row>
    <row r="492" spans="2:2" ht="15.75" customHeight="1" x14ac:dyDescent="0.2">
      <c r="B492" s="31"/>
    </row>
    <row r="493" spans="2:2" ht="15.75" customHeight="1" x14ac:dyDescent="0.2">
      <c r="B493" s="31"/>
    </row>
    <row r="494" spans="2:2" ht="15.75" customHeight="1" x14ac:dyDescent="0.2">
      <c r="B494" s="31"/>
    </row>
    <row r="495" spans="2:2" ht="15.75" customHeight="1" x14ac:dyDescent="0.2">
      <c r="B495" s="31"/>
    </row>
    <row r="496" spans="2:2" ht="15.75" customHeight="1" x14ac:dyDescent="0.2">
      <c r="B496" s="31"/>
    </row>
    <row r="497" spans="2:2" ht="15.75" customHeight="1" x14ac:dyDescent="0.2">
      <c r="B497" s="31"/>
    </row>
    <row r="498" spans="2:2" ht="15.75" customHeight="1" x14ac:dyDescent="0.2">
      <c r="B498" s="31"/>
    </row>
    <row r="499" spans="2:2" ht="15.75" customHeight="1" x14ac:dyDescent="0.2">
      <c r="B499" s="31"/>
    </row>
    <row r="500" spans="2:2" ht="15.75" customHeight="1" x14ac:dyDescent="0.2">
      <c r="B500" s="31"/>
    </row>
    <row r="501" spans="2:2" ht="15.75" customHeight="1" x14ac:dyDescent="0.2">
      <c r="B501" s="31"/>
    </row>
    <row r="502" spans="2:2" ht="15.75" customHeight="1" x14ac:dyDescent="0.2">
      <c r="B502" s="31"/>
    </row>
    <row r="503" spans="2:2" ht="15.75" customHeight="1" x14ac:dyDescent="0.2">
      <c r="B503" s="31"/>
    </row>
    <row r="504" spans="2:2" ht="15.75" customHeight="1" x14ac:dyDescent="0.2">
      <c r="B504" s="31"/>
    </row>
    <row r="505" spans="2:2" ht="15.75" customHeight="1" x14ac:dyDescent="0.2">
      <c r="B505" s="31"/>
    </row>
    <row r="506" spans="2:2" ht="15.75" customHeight="1" x14ac:dyDescent="0.2">
      <c r="B506" s="31"/>
    </row>
    <row r="507" spans="2:2" ht="15.75" customHeight="1" x14ac:dyDescent="0.2">
      <c r="B507" s="31"/>
    </row>
    <row r="508" spans="2:2" ht="15.75" customHeight="1" x14ac:dyDescent="0.2">
      <c r="B508" s="31"/>
    </row>
    <row r="509" spans="2:2" ht="15.75" customHeight="1" x14ac:dyDescent="0.2">
      <c r="B509" s="31"/>
    </row>
    <row r="510" spans="2:2" ht="15.75" customHeight="1" x14ac:dyDescent="0.2">
      <c r="B510" s="31"/>
    </row>
    <row r="511" spans="2:2" ht="15.75" customHeight="1" x14ac:dyDescent="0.2">
      <c r="B511" s="31"/>
    </row>
    <row r="512" spans="2:2" ht="15.75" customHeight="1" x14ac:dyDescent="0.2">
      <c r="B512" s="31"/>
    </row>
    <row r="513" spans="2:2" ht="15.75" customHeight="1" x14ac:dyDescent="0.2">
      <c r="B513" s="31"/>
    </row>
    <row r="514" spans="2:2" ht="15.75" customHeight="1" x14ac:dyDescent="0.2">
      <c r="B514" s="31"/>
    </row>
    <row r="515" spans="2:2" ht="15.75" customHeight="1" x14ac:dyDescent="0.2">
      <c r="B515" s="31"/>
    </row>
    <row r="516" spans="2:2" ht="15.75" customHeight="1" x14ac:dyDescent="0.2">
      <c r="B516" s="31"/>
    </row>
    <row r="517" spans="2:2" ht="15.75" customHeight="1" x14ac:dyDescent="0.2">
      <c r="B517" s="31"/>
    </row>
    <row r="518" spans="2:2" ht="15.75" customHeight="1" x14ac:dyDescent="0.2">
      <c r="B518" s="31"/>
    </row>
    <row r="519" spans="2:2" ht="15.75" customHeight="1" x14ac:dyDescent="0.2">
      <c r="B519" s="31"/>
    </row>
    <row r="520" spans="2:2" ht="15.75" customHeight="1" x14ac:dyDescent="0.2">
      <c r="B520" s="31"/>
    </row>
    <row r="521" spans="2:2" ht="15.75" customHeight="1" x14ac:dyDescent="0.2">
      <c r="B521" s="31"/>
    </row>
    <row r="522" spans="2:2" ht="15.75" customHeight="1" x14ac:dyDescent="0.2">
      <c r="B522" s="31"/>
    </row>
    <row r="523" spans="2:2" ht="15.75" customHeight="1" x14ac:dyDescent="0.2">
      <c r="B523" s="31"/>
    </row>
    <row r="524" spans="2:2" ht="15.75" customHeight="1" x14ac:dyDescent="0.2">
      <c r="B524" s="31"/>
    </row>
    <row r="525" spans="2:2" ht="15.75" customHeight="1" x14ac:dyDescent="0.2">
      <c r="B525" s="31"/>
    </row>
    <row r="526" spans="2:2" ht="15.75" customHeight="1" x14ac:dyDescent="0.2">
      <c r="B526" s="31"/>
    </row>
    <row r="527" spans="2:2" ht="15.75" customHeight="1" x14ac:dyDescent="0.2">
      <c r="B527" s="31"/>
    </row>
    <row r="528" spans="2:2" ht="15.75" customHeight="1" x14ac:dyDescent="0.2">
      <c r="B528" s="31"/>
    </row>
    <row r="529" spans="2:2" ht="15.75" customHeight="1" x14ac:dyDescent="0.2">
      <c r="B529" s="31"/>
    </row>
    <row r="530" spans="2:2" ht="15.75" customHeight="1" x14ac:dyDescent="0.2">
      <c r="B530" s="31"/>
    </row>
    <row r="531" spans="2:2" ht="15.75" customHeight="1" x14ac:dyDescent="0.2">
      <c r="B531" s="31"/>
    </row>
    <row r="532" spans="2:2" ht="15.75" customHeight="1" x14ac:dyDescent="0.2">
      <c r="B532" s="31"/>
    </row>
    <row r="533" spans="2:2" ht="15.75" customHeight="1" x14ac:dyDescent="0.2">
      <c r="B533" s="31"/>
    </row>
    <row r="534" spans="2:2" ht="15.75" customHeight="1" x14ac:dyDescent="0.2">
      <c r="B534" s="31"/>
    </row>
    <row r="535" spans="2:2" ht="15.75" customHeight="1" x14ac:dyDescent="0.2">
      <c r="B535" s="31"/>
    </row>
    <row r="536" spans="2:2" ht="15.75" customHeight="1" x14ac:dyDescent="0.2">
      <c r="B536" s="31"/>
    </row>
    <row r="537" spans="2:2" ht="15.75" customHeight="1" x14ac:dyDescent="0.2">
      <c r="B537" s="31"/>
    </row>
    <row r="538" spans="2:2" ht="15.75" customHeight="1" x14ac:dyDescent="0.2">
      <c r="B538" s="31"/>
    </row>
    <row r="539" spans="2:2" ht="15.75" customHeight="1" x14ac:dyDescent="0.2">
      <c r="B539" s="31"/>
    </row>
    <row r="540" spans="2:2" ht="15.75" customHeight="1" x14ac:dyDescent="0.2">
      <c r="B540" s="31"/>
    </row>
    <row r="541" spans="2:2" ht="15.75" customHeight="1" x14ac:dyDescent="0.2">
      <c r="B541" s="31"/>
    </row>
    <row r="542" spans="2:2" ht="15.75" customHeight="1" x14ac:dyDescent="0.2">
      <c r="B542" s="31"/>
    </row>
    <row r="543" spans="2:2" ht="15.75" customHeight="1" x14ac:dyDescent="0.2">
      <c r="B543" s="31"/>
    </row>
    <row r="544" spans="2:2" ht="15.75" customHeight="1" x14ac:dyDescent="0.2">
      <c r="B544" s="31"/>
    </row>
    <row r="545" spans="2:2" ht="15.75" customHeight="1" x14ac:dyDescent="0.2">
      <c r="B545" s="31"/>
    </row>
    <row r="546" spans="2:2" ht="15.75" customHeight="1" x14ac:dyDescent="0.2">
      <c r="B546" s="31"/>
    </row>
    <row r="547" spans="2:2" ht="15.75" customHeight="1" x14ac:dyDescent="0.2">
      <c r="B547" s="31"/>
    </row>
    <row r="548" spans="2:2" ht="15.75" customHeight="1" x14ac:dyDescent="0.2">
      <c r="B548" s="31"/>
    </row>
    <row r="549" spans="2:2" ht="15.75" customHeight="1" x14ac:dyDescent="0.2">
      <c r="B549" s="31"/>
    </row>
    <row r="550" spans="2:2" ht="15.75" customHeight="1" x14ac:dyDescent="0.2">
      <c r="B550" s="31"/>
    </row>
    <row r="551" spans="2:2" ht="15.75" customHeight="1" x14ac:dyDescent="0.2">
      <c r="B551" s="31"/>
    </row>
    <row r="552" spans="2:2" ht="15.75" customHeight="1" x14ac:dyDescent="0.2">
      <c r="B552" s="31"/>
    </row>
    <row r="553" spans="2:2" ht="15.75" customHeight="1" x14ac:dyDescent="0.2">
      <c r="B553" s="31"/>
    </row>
    <row r="554" spans="2:2" ht="15.75" customHeight="1" x14ac:dyDescent="0.2">
      <c r="B554" s="31"/>
    </row>
    <row r="555" spans="2:2" ht="15.75" customHeight="1" x14ac:dyDescent="0.2">
      <c r="B555" s="31"/>
    </row>
    <row r="556" spans="2:2" ht="15.75" customHeight="1" x14ac:dyDescent="0.2">
      <c r="B556" s="31"/>
    </row>
    <row r="557" spans="2:2" ht="15.75" customHeight="1" x14ac:dyDescent="0.2">
      <c r="B557" s="31"/>
    </row>
    <row r="558" spans="2:2" ht="15.75" customHeight="1" x14ac:dyDescent="0.2">
      <c r="B558" s="31"/>
    </row>
    <row r="559" spans="2:2" ht="15.75" customHeight="1" x14ac:dyDescent="0.2">
      <c r="B559" s="31"/>
    </row>
    <row r="560" spans="2:2" ht="15.75" customHeight="1" x14ac:dyDescent="0.2">
      <c r="B560" s="31"/>
    </row>
    <row r="561" spans="2:2" ht="15.75" customHeight="1" x14ac:dyDescent="0.2">
      <c r="B561" s="31"/>
    </row>
    <row r="562" spans="2:2" ht="15.75" customHeight="1" x14ac:dyDescent="0.2">
      <c r="B562" s="31"/>
    </row>
    <row r="563" spans="2:2" ht="15.75" customHeight="1" x14ac:dyDescent="0.2">
      <c r="B563" s="31"/>
    </row>
    <row r="564" spans="2:2" ht="15.75" customHeight="1" x14ac:dyDescent="0.2">
      <c r="B564" s="31"/>
    </row>
    <row r="565" spans="2:2" ht="15.75" customHeight="1" x14ac:dyDescent="0.2">
      <c r="B565" s="31"/>
    </row>
    <row r="566" spans="2:2" ht="15.75" customHeight="1" x14ac:dyDescent="0.2">
      <c r="B566" s="31"/>
    </row>
    <row r="567" spans="2:2" ht="15.75" customHeight="1" x14ac:dyDescent="0.2">
      <c r="B567" s="31"/>
    </row>
    <row r="568" spans="2:2" ht="15.75" customHeight="1" x14ac:dyDescent="0.2">
      <c r="B568" s="31"/>
    </row>
    <row r="569" spans="2:2" ht="15.75" customHeight="1" x14ac:dyDescent="0.2">
      <c r="B569" s="31"/>
    </row>
    <row r="570" spans="2:2" ht="15.75" customHeight="1" x14ac:dyDescent="0.2">
      <c r="B570" s="31"/>
    </row>
    <row r="571" spans="2:2" ht="15.75" customHeight="1" x14ac:dyDescent="0.2">
      <c r="B571" s="31"/>
    </row>
    <row r="572" spans="2:2" ht="15.75" customHeight="1" x14ac:dyDescent="0.2">
      <c r="B572" s="31"/>
    </row>
    <row r="573" spans="2:2" ht="15.75" customHeight="1" x14ac:dyDescent="0.2">
      <c r="B573" s="31"/>
    </row>
    <row r="574" spans="2:2" ht="15.75" customHeight="1" x14ac:dyDescent="0.2">
      <c r="B574" s="31"/>
    </row>
    <row r="575" spans="2:2" ht="15.75" customHeight="1" x14ac:dyDescent="0.2">
      <c r="B575" s="31"/>
    </row>
    <row r="576" spans="2:2" ht="15.75" customHeight="1" x14ac:dyDescent="0.2">
      <c r="B576" s="31"/>
    </row>
    <row r="577" spans="2:2" ht="15.75" customHeight="1" x14ac:dyDescent="0.2">
      <c r="B577" s="31"/>
    </row>
    <row r="578" spans="2:2" ht="15.75" customHeight="1" x14ac:dyDescent="0.2">
      <c r="B578" s="31"/>
    </row>
    <row r="579" spans="2:2" ht="15.75" customHeight="1" x14ac:dyDescent="0.2">
      <c r="B579" s="31"/>
    </row>
    <row r="580" spans="2:2" ht="15.75" customHeight="1" x14ac:dyDescent="0.2">
      <c r="B580" s="31"/>
    </row>
    <row r="581" spans="2:2" ht="15.75" customHeight="1" x14ac:dyDescent="0.2">
      <c r="B581" s="31"/>
    </row>
    <row r="582" spans="2:2" ht="15.75" customHeight="1" x14ac:dyDescent="0.2">
      <c r="B582" s="31"/>
    </row>
    <row r="583" spans="2:2" ht="15.75" customHeight="1" x14ac:dyDescent="0.2">
      <c r="B583" s="31"/>
    </row>
    <row r="584" spans="2:2" ht="15.75" customHeight="1" x14ac:dyDescent="0.2">
      <c r="B584" s="31"/>
    </row>
    <row r="585" spans="2:2" ht="15.75" customHeight="1" x14ac:dyDescent="0.2">
      <c r="B585" s="31"/>
    </row>
    <row r="586" spans="2:2" ht="15.75" customHeight="1" x14ac:dyDescent="0.2">
      <c r="B586" s="31"/>
    </row>
    <row r="587" spans="2:2" ht="15.75" customHeight="1" x14ac:dyDescent="0.2">
      <c r="B587" s="31"/>
    </row>
    <row r="588" spans="2:2" ht="15.75" customHeight="1" x14ac:dyDescent="0.2">
      <c r="B588" s="31"/>
    </row>
    <row r="589" spans="2:2" ht="15.75" customHeight="1" x14ac:dyDescent="0.2">
      <c r="B589" s="31"/>
    </row>
    <row r="590" spans="2:2" ht="15.75" customHeight="1" x14ac:dyDescent="0.2">
      <c r="B590" s="31"/>
    </row>
    <row r="591" spans="2:2" ht="15.75" customHeight="1" x14ac:dyDescent="0.2">
      <c r="B591" s="31"/>
    </row>
    <row r="592" spans="2:2" ht="15.75" customHeight="1" x14ac:dyDescent="0.2">
      <c r="B592" s="31"/>
    </row>
    <row r="593" spans="2:2" ht="15.75" customHeight="1" x14ac:dyDescent="0.2">
      <c r="B593" s="31"/>
    </row>
    <row r="594" spans="2:2" ht="15.75" customHeight="1" x14ac:dyDescent="0.2">
      <c r="B594" s="31"/>
    </row>
    <row r="595" spans="2:2" ht="15.75" customHeight="1" x14ac:dyDescent="0.2">
      <c r="B595" s="31"/>
    </row>
    <row r="596" spans="2:2" ht="15.75" customHeight="1" x14ac:dyDescent="0.2">
      <c r="B596" s="31"/>
    </row>
    <row r="597" spans="2:2" ht="15.75" customHeight="1" x14ac:dyDescent="0.2">
      <c r="B597" s="31"/>
    </row>
    <row r="598" spans="2:2" ht="15.75" customHeight="1" x14ac:dyDescent="0.2">
      <c r="B598" s="31"/>
    </row>
    <row r="599" spans="2:2" ht="15.75" customHeight="1" x14ac:dyDescent="0.2">
      <c r="B599" s="31"/>
    </row>
    <row r="600" spans="2:2" ht="15.75" customHeight="1" x14ac:dyDescent="0.2">
      <c r="B600" s="31"/>
    </row>
    <row r="601" spans="2:2" ht="15.75" customHeight="1" x14ac:dyDescent="0.2">
      <c r="B601" s="31"/>
    </row>
    <row r="602" spans="2:2" ht="15.75" customHeight="1" x14ac:dyDescent="0.2">
      <c r="B602" s="31"/>
    </row>
    <row r="603" spans="2:2" ht="15.75" customHeight="1" x14ac:dyDescent="0.2">
      <c r="B603" s="31"/>
    </row>
    <row r="604" spans="2:2" ht="15.75" customHeight="1" x14ac:dyDescent="0.2">
      <c r="B604" s="31"/>
    </row>
    <row r="605" spans="2:2" ht="15.75" customHeight="1" x14ac:dyDescent="0.2">
      <c r="B605" s="31"/>
    </row>
    <row r="606" spans="2:2" ht="15.75" customHeight="1" x14ac:dyDescent="0.2">
      <c r="B606" s="31"/>
    </row>
    <row r="607" spans="2:2" ht="15.75" customHeight="1" x14ac:dyDescent="0.2">
      <c r="B607" s="31"/>
    </row>
    <row r="608" spans="2:2" ht="15.75" customHeight="1" x14ac:dyDescent="0.2">
      <c r="B608" s="31"/>
    </row>
    <row r="609" spans="2:2" ht="15.75" customHeight="1" x14ac:dyDescent="0.2">
      <c r="B609" s="31"/>
    </row>
    <row r="610" spans="2:2" ht="15.75" customHeight="1" x14ac:dyDescent="0.2">
      <c r="B610" s="31"/>
    </row>
    <row r="611" spans="2:2" ht="15.75" customHeight="1" x14ac:dyDescent="0.2">
      <c r="B611" s="31"/>
    </row>
    <row r="612" spans="2:2" ht="15.75" customHeight="1" x14ac:dyDescent="0.2">
      <c r="B612" s="31"/>
    </row>
    <row r="613" spans="2:2" ht="15.75" customHeight="1" x14ac:dyDescent="0.2">
      <c r="B613" s="31"/>
    </row>
    <row r="614" spans="2:2" ht="15.75" customHeight="1" x14ac:dyDescent="0.2">
      <c r="B614" s="31"/>
    </row>
    <row r="615" spans="2:2" ht="15.75" customHeight="1" x14ac:dyDescent="0.2">
      <c r="B615" s="31"/>
    </row>
    <row r="616" spans="2:2" ht="15.75" customHeight="1" x14ac:dyDescent="0.2">
      <c r="B616" s="31"/>
    </row>
    <row r="617" spans="2:2" ht="15.75" customHeight="1" x14ac:dyDescent="0.2">
      <c r="B617" s="31"/>
    </row>
    <row r="618" spans="2:2" ht="15.75" customHeight="1" x14ac:dyDescent="0.2">
      <c r="B618" s="31"/>
    </row>
    <row r="619" spans="2:2" ht="15.75" customHeight="1" x14ac:dyDescent="0.2">
      <c r="B619" s="31"/>
    </row>
    <row r="620" spans="2:2" ht="15.75" customHeight="1" x14ac:dyDescent="0.2">
      <c r="B620" s="31"/>
    </row>
    <row r="621" spans="2:2" ht="15.75" customHeight="1" x14ac:dyDescent="0.2">
      <c r="B621" s="31"/>
    </row>
    <row r="622" spans="2:2" ht="15.75" customHeight="1" x14ac:dyDescent="0.2">
      <c r="B622" s="31"/>
    </row>
    <row r="623" spans="2:2" ht="15.75" customHeight="1" x14ac:dyDescent="0.2">
      <c r="B623" s="31"/>
    </row>
    <row r="624" spans="2:2" ht="15.75" customHeight="1" x14ac:dyDescent="0.2">
      <c r="B624" s="31"/>
    </row>
    <row r="625" spans="2:2" ht="15.75" customHeight="1" x14ac:dyDescent="0.2">
      <c r="B625" s="31"/>
    </row>
    <row r="626" spans="2:2" ht="15.75" customHeight="1" x14ac:dyDescent="0.2">
      <c r="B626" s="31"/>
    </row>
    <row r="627" spans="2:2" ht="15.75" customHeight="1" x14ac:dyDescent="0.2">
      <c r="B627" s="31"/>
    </row>
    <row r="628" spans="2:2" ht="15.75" customHeight="1" x14ac:dyDescent="0.2">
      <c r="B628" s="31"/>
    </row>
    <row r="629" spans="2:2" ht="15.75" customHeight="1" x14ac:dyDescent="0.2">
      <c r="B629" s="31"/>
    </row>
    <row r="630" spans="2:2" ht="15.75" customHeight="1" x14ac:dyDescent="0.2">
      <c r="B630" s="31"/>
    </row>
    <row r="631" spans="2:2" ht="15.75" customHeight="1" x14ac:dyDescent="0.2">
      <c r="B631" s="31"/>
    </row>
    <row r="632" spans="2:2" ht="15.75" customHeight="1" x14ac:dyDescent="0.2">
      <c r="B632" s="31"/>
    </row>
    <row r="633" spans="2:2" ht="15.75" customHeight="1" x14ac:dyDescent="0.2">
      <c r="B633" s="31"/>
    </row>
    <row r="634" spans="2:2" ht="15.75" customHeight="1" x14ac:dyDescent="0.2">
      <c r="B634" s="31"/>
    </row>
    <row r="635" spans="2:2" ht="15.75" customHeight="1" x14ac:dyDescent="0.2">
      <c r="B635" s="31"/>
    </row>
    <row r="636" spans="2:2" ht="15.75" customHeight="1" x14ac:dyDescent="0.2">
      <c r="B636" s="31"/>
    </row>
    <row r="637" spans="2:2" ht="15.75" customHeight="1" x14ac:dyDescent="0.2">
      <c r="B637" s="31"/>
    </row>
    <row r="638" spans="2:2" ht="15.75" customHeight="1" x14ac:dyDescent="0.2">
      <c r="B638" s="31"/>
    </row>
    <row r="639" spans="2:2" ht="15.75" customHeight="1" x14ac:dyDescent="0.2">
      <c r="B639" s="31"/>
    </row>
    <row r="640" spans="2:2" ht="15.75" customHeight="1" x14ac:dyDescent="0.2">
      <c r="B640" s="31"/>
    </row>
    <row r="641" spans="2:2" ht="15.75" customHeight="1" x14ac:dyDescent="0.2">
      <c r="B641" s="31"/>
    </row>
    <row r="642" spans="2:2" ht="15.75" customHeight="1" x14ac:dyDescent="0.2">
      <c r="B642" s="31"/>
    </row>
    <row r="643" spans="2:2" ht="15.75" customHeight="1" x14ac:dyDescent="0.2">
      <c r="B643" s="31"/>
    </row>
    <row r="644" spans="2:2" ht="15.75" customHeight="1" x14ac:dyDescent="0.2">
      <c r="B644" s="31"/>
    </row>
    <row r="645" spans="2:2" ht="15.75" customHeight="1" x14ac:dyDescent="0.2">
      <c r="B645" s="31"/>
    </row>
    <row r="646" spans="2:2" ht="15.75" customHeight="1" x14ac:dyDescent="0.2">
      <c r="B646" s="31"/>
    </row>
    <row r="647" spans="2:2" ht="15.75" customHeight="1" x14ac:dyDescent="0.2">
      <c r="B647" s="31"/>
    </row>
    <row r="648" spans="2:2" ht="15.75" customHeight="1" x14ac:dyDescent="0.2">
      <c r="B648" s="31"/>
    </row>
    <row r="649" spans="2:2" ht="15.75" customHeight="1" x14ac:dyDescent="0.2">
      <c r="B649" s="31"/>
    </row>
    <row r="650" spans="2:2" ht="15.75" customHeight="1" x14ac:dyDescent="0.2">
      <c r="B650" s="31"/>
    </row>
    <row r="651" spans="2:2" ht="15.75" customHeight="1" x14ac:dyDescent="0.2">
      <c r="B651" s="31"/>
    </row>
    <row r="652" spans="2:2" ht="15.75" customHeight="1" x14ac:dyDescent="0.2">
      <c r="B652" s="31"/>
    </row>
    <row r="653" spans="2:2" ht="15.75" customHeight="1" x14ac:dyDescent="0.2">
      <c r="B653" s="31"/>
    </row>
    <row r="654" spans="2:2" ht="15.75" customHeight="1" x14ac:dyDescent="0.2">
      <c r="B654" s="31"/>
    </row>
    <row r="655" spans="2:2" ht="15.75" customHeight="1" x14ac:dyDescent="0.2">
      <c r="B655" s="31"/>
    </row>
    <row r="656" spans="2:2" ht="15.75" customHeight="1" x14ac:dyDescent="0.2">
      <c r="B656" s="31"/>
    </row>
    <row r="657" spans="2:2" ht="15.75" customHeight="1" x14ac:dyDescent="0.2">
      <c r="B657" s="31"/>
    </row>
    <row r="658" spans="2:2" ht="15.75" customHeight="1" x14ac:dyDescent="0.2">
      <c r="B658" s="31"/>
    </row>
    <row r="659" spans="2:2" ht="15.75" customHeight="1" x14ac:dyDescent="0.2">
      <c r="B659" s="31"/>
    </row>
    <row r="660" spans="2:2" ht="15.75" customHeight="1" x14ac:dyDescent="0.2">
      <c r="B660" s="31"/>
    </row>
    <row r="661" spans="2:2" ht="15.75" customHeight="1" x14ac:dyDescent="0.2">
      <c r="B661" s="31"/>
    </row>
    <row r="662" spans="2:2" ht="15.75" customHeight="1" x14ac:dyDescent="0.2">
      <c r="B662" s="31"/>
    </row>
    <row r="663" spans="2:2" ht="15.75" customHeight="1" x14ac:dyDescent="0.2">
      <c r="B663" s="31"/>
    </row>
    <row r="664" spans="2:2" ht="15.75" customHeight="1" x14ac:dyDescent="0.2">
      <c r="B664" s="31"/>
    </row>
    <row r="665" spans="2:2" ht="15.75" customHeight="1" x14ac:dyDescent="0.2">
      <c r="B665" s="31"/>
    </row>
    <row r="666" spans="2:2" ht="15.75" customHeight="1" x14ac:dyDescent="0.2">
      <c r="B666" s="31"/>
    </row>
    <row r="667" spans="2:2" ht="15.75" customHeight="1" x14ac:dyDescent="0.2">
      <c r="B667" s="31"/>
    </row>
    <row r="668" spans="2:2" ht="15.75" customHeight="1" x14ac:dyDescent="0.2">
      <c r="B668" s="31"/>
    </row>
    <row r="669" spans="2:2" ht="15.75" customHeight="1" x14ac:dyDescent="0.2">
      <c r="B669" s="31"/>
    </row>
    <row r="670" spans="2:2" ht="15.75" customHeight="1" x14ac:dyDescent="0.2">
      <c r="B670" s="31"/>
    </row>
    <row r="671" spans="2:2" ht="15.75" customHeight="1" x14ac:dyDescent="0.2">
      <c r="B671" s="31"/>
    </row>
    <row r="672" spans="2:2" ht="15.75" customHeight="1" x14ac:dyDescent="0.2">
      <c r="B672" s="31"/>
    </row>
    <row r="673" spans="2:2" ht="15.75" customHeight="1" x14ac:dyDescent="0.2">
      <c r="B673" s="31"/>
    </row>
    <row r="674" spans="2:2" ht="15.75" customHeight="1" x14ac:dyDescent="0.2">
      <c r="B674" s="31"/>
    </row>
    <row r="675" spans="2:2" ht="15.75" customHeight="1" x14ac:dyDescent="0.2">
      <c r="B675" s="31"/>
    </row>
    <row r="676" spans="2:2" ht="15.75" customHeight="1" x14ac:dyDescent="0.2">
      <c r="B676" s="31"/>
    </row>
    <row r="677" spans="2:2" ht="15.75" customHeight="1" x14ac:dyDescent="0.2">
      <c r="B677" s="31"/>
    </row>
    <row r="678" spans="2:2" ht="15.75" customHeight="1" x14ac:dyDescent="0.2">
      <c r="B678" s="31"/>
    </row>
    <row r="679" spans="2:2" ht="15.75" customHeight="1" x14ac:dyDescent="0.2">
      <c r="B679" s="31"/>
    </row>
    <row r="680" spans="2:2" ht="15.75" customHeight="1" x14ac:dyDescent="0.2">
      <c r="B680" s="31"/>
    </row>
    <row r="681" spans="2:2" ht="15.75" customHeight="1" x14ac:dyDescent="0.2">
      <c r="B681" s="31"/>
    </row>
    <row r="682" spans="2:2" ht="15.75" customHeight="1" x14ac:dyDescent="0.2">
      <c r="B682" s="31"/>
    </row>
    <row r="683" spans="2:2" ht="15.75" customHeight="1" x14ac:dyDescent="0.2">
      <c r="B683" s="31"/>
    </row>
    <row r="684" spans="2:2" ht="15.75" customHeight="1" x14ac:dyDescent="0.2">
      <c r="B684" s="31"/>
    </row>
    <row r="685" spans="2:2" ht="15.75" customHeight="1" x14ac:dyDescent="0.2">
      <c r="B685" s="31"/>
    </row>
    <row r="686" spans="2:2" ht="15.75" customHeight="1" x14ac:dyDescent="0.2">
      <c r="B686" s="31"/>
    </row>
    <row r="687" spans="2:2" ht="15.75" customHeight="1" x14ac:dyDescent="0.2">
      <c r="B687" s="31"/>
    </row>
    <row r="688" spans="2:2" ht="15.75" customHeight="1" x14ac:dyDescent="0.2">
      <c r="B688" s="31"/>
    </row>
    <row r="689" spans="2:2" ht="15.75" customHeight="1" x14ac:dyDescent="0.2">
      <c r="B689" s="31"/>
    </row>
    <row r="690" spans="2:2" ht="15.75" customHeight="1" x14ac:dyDescent="0.2">
      <c r="B690" s="31"/>
    </row>
    <row r="691" spans="2:2" ht="15.75" customHeight="1" x14ac:dyDescent="0.2">
      <c r="B691" s="31"/>
    </row>
    <row r="692" spans="2:2" ht="15.75" customHeight="1" x14ac:dyDescent="0.2">
      <c r="B692" s="31"/>
    </row>
    <row r="693" spans="2:2" ht="15.75" customHeight="1" x14ac:dyDescent="0.2">
      <c r="B693" s="31"/>
    </row>
    <row r="694" spans="2:2" ht="15.75" customHeight="1" x14ac:dyDescent="0.2">
      <c r="B694" s="31"/>
    </row>
    <row r="695" spans="2:2" ht="15.75" customHeight="1" x14ac:dyDescent="0.2">
      <c r="B695" s="31"/>
    </row>
    <row r="696" spans="2:2" ht="15.75" customHeight="1" x14ac:dyDescent="0.2">
      <c r="B696" s="31"/>
    </row>
    <row r="697" spans="2:2" ht="15.75" customHeight="1" x14ac:dyDescent="0.2">
      <c r="B697" s="31"/>
    </row>
    <row r="698" spans="2:2" ht="15.75" customHeight="1" x14ac:dyDescent="0.2">
      <c r="B698" s="31"/>
    </row>
    <row r="699" spans="2:2" ht="15.75" customHeight="1" x14ac:dyDescent="0.2">
      <c r="B699" s="31"/>
    </row>
    <row r="700" spans="2:2" ht="15.75" customHeight="1" x14ac:dyDescent="0.2">
      <c r="B700" s="31"/>
    </row>
    <row r="701" spans="2:2" ht="15.75" customHeight="1" x14ac:dyDescent="0.2">
      <c r="B701" s="31"/>
    </row>
    <row r="702" spans="2:2" ht="15.75" customHeight="1" x14ac:dyDescent="0.2">
      <c r="B702" s="31"/>
    </row>
    <row r="703" spans="2:2" ht="15.75" customHeight="1" x14ac:dyDescent="0.2">
      <c r="B703" s="31"/>
    </row>
    <row r="704" spans="2:2" ht="15.75" customHeight="1" x14ac:dyDescent="0.2">
      <c r="B704" s="31"/>
    </row>
    <row r="705" spans="2:2" ht="15.75" customHeight="1" x14ac:dyDescent="0.2">
      <c r="B705" s="31"/>
    </row>
    <row r="706" spans="2:2" ht="15.75" customHeight="1" x14ac:dyDescent="0.2">
      <c r="B706" s="31"/>
    </row>
    <row r="707" spans="2:2" ht="15.75" customHeight="1" x14ac:dyDescent="0.2">
      <c r="B707" s="31"/>
    </row>
    <row r="708" spans="2:2" ht="15.75" customHeight="1" x14ac:dyDescent="0.2">
      <c r="B708" s="31"/>
    </row>
    <row r="709" spans="2:2" ht="15.75" customHeight="1" x14ac:dyDescent="0.2">
      <c r="B709" s="31"/>
    </row>
    <row r="710" spans="2:2" ht="15.75" customHeight="1" x14ac:dyDescent="0.2">
      <c r="B710" s="31"/>
    </row>
    <row r="711" spans="2:2" ht="15.75" customHeight="1" x14ac:dyDescent="0.2">
      <c r="B711" s="31"/>
    </row>
    <row r="712" spans="2:2" ht="15.75" customHeight="1" x14ac:dyDescent="0.2">
      <c r="B712" s="31"/>
    </row>
    <row r="713" spans="2:2" ht="15.75" customHeight="1" x14ac:dyDescent="0.2">
      <c r="B713" s="31"/>
    </row>
    <row r="714" spans="2:2" ht="15.75" customHeight="1" x14ac:dyDescent="0.2">
      <c r="B714" s="31"/>
    </row>
    <row r="715" spans="2:2" ht="15.75" customHeight="1" x14ac:dyDescent="0.2">
      <c r="B715" s="31"/>
    </row>
    <row r="716" spans="2:2" ht="15.75" customHeight="1" x14ac:dyDescent="0.2">
      <c r="B716" s="31"/>
    </row>
    <row r="717" spans="2:2" ht="15.75" customHeight="1" x14ac:dyDescent="0.2">
      <c r="B717" s="31"/>
    </row>
    <row r="718" spans="2:2" ht="15.75" customHeight="1" x14ac:dyDescent="0.2">
      <c r="B718" s="31"/>
    </row>
    <row r="719" spans="2:2" ht="15.75" customHeight="1" x14ac:dyDescent="0.2">
      <c r="B719" s="31"/>
    </row>
    <row r="720" spans="2:2" ht="15.75" customHeight="1" x14ac:dyDescent="0.2">
      <c r="B720" s="31"/>
    </row>
    <row r="721" spans="2:2" ht="15.75" customHeight="1" x14ac:dyDescent="0.2">
      <c r="B721" s="31"/>
    </row>
    <row r="722" spans="2:2" ht="15.75" customHeight="1" x14ac:dyDescent="0.2">
      <c r="B722" s="31"/>
    </row>
    <row r="723" spans="2:2" ht="15.75" customHeight="1" x14ac:dyDescent="0.2">
      <c r="B723" s="31"/>
    </row>
    <row r="724" spans="2:2" ht="15.75" customHeight="1" x14ac:dyDescent="0.2">
      <c r="B724" s="31"/>
    </row>
    <row r="725" spans="2:2" ht="15.75" customHeight="1" x14ac:dyDescent="0.2">
      <c r="B725" s="31"/>
    </row>
    <row r="726" spans="2:2" ht="15.75" customHeight="1" x14ac:dyDescent="0.2">
      <c r="B726" s="31"/>
    </row>
    <row r="727" spans="2:2" ht="15.75" customHeight="1" x14ac:dyDescent="0.2">
      <c r="B727" s="31"/>
    </row>
    <row r="728" spans="2:2" ht="15.75" customHeight="1" x14ac:dyDescent="0.2">
      <c r="B728" s="31"/>
    </row>
    <row r="729" spans="2:2" ht="15.75" customHeight="1" x14ac:dyDescent="0.2">
      <c r="B729" s="31"/>
    </row>
    <row r="730" spans="2:2" ht="15.75" customHeight="1" x14ac:dyDescent="0.2">
      <c r="B730" s="31"/>
    </row>
    <row r="731" spans="2:2" ht="15.75" customHeight="1" x14ac:dyDescent="0.2">
      <c r="B731" s="31"/>
    </row>
    <row r="732" spans="2:2" ht="15.75" customHeight="1" x14ac:dyDescent="0.2">
      <c r="B732" s="31"/>
    </row>
    <row r="733" spans="2:2" ht="15.75" customHeight="1" x14ac:dyDescent="0.2">
      <c r="B733" s="31"/>
    </row>
    <row r="734" spans="2:2" ht="15.75" customHeight="1" x14ac:dyDescent="0.2">
      <c r="B734" s="31"/>
    </row>
    <row r="735" spans="2:2" ht="15.75" customHeight="1" x14ac:dyDescent="0.2">
      <c r="B735" s="31"/>
    </row>
    <row r="736" spans="2:2" ht="15.75" customHeight="1" x14ac:dyDescent="0.2">
      <c r="B736" s="31"/>
    </row>
    <row r="737" spans="2:2" ht="15.75" customHeight="1" x14ac:dyDescent="0.2">
      <c r="B737" s="31"/>
    </row>
    <row r="738" spans="2:2" ht="15.75" customHeight="1" x14ac:dyDescent="0.2">
      <c r="B738" s="31"/>
    </row>
    <row r="739" spans="2:2" ht="15.75" customHeight="1" x14ac:dyDescent="0.2">
      <c r="B739" s="31"/>
    </row>
    <row r="740" spans="2:2" ht="15.75" customHeight="1" x14ac:dyDescent="0.2">
      <c r="B740" s="31"/>
    </row>
    <row r="741" spans="2:2" ht="15.75" customHeight="1" x14ac:dyDescent="0.2">
      <c r="B741" s="31"/>
    </row>
    <row r="742" spans="2:2" ht="15.75" customHeight="1" x14ac:dyDescent="0.2">
      <c r="B742" s="31"/>
    </row>
    <row r="743" spans="2:2" ht="15.75" customHeight="1" x14ac:dyDescent="0.2">
      <c r="B743" s="31"/>
    </row>
    <row r="744" spans="2:2" ht="15.75" customHeight="1" x14ac:dyDescent="0.2">
      <c r="B744" s="31"/>
    </row>
    <row r="745" spans="2:2" ht="15.75" customHeight="1" x14ac:dyDescent="0.2">
      <c r="B745" s="31"/>
    </row>
    <row r="746" spans="2:2" ht="15.75" customHeight="1" x14ac:dyDescent="0.2">
      <c r="B746" s="31"/>
    </row>
    <row r="747" spans="2:2" ht="15.75" customHeight="1" x14ac:dyDescent="0.2">
      <c r="B747" s="31"/>
    </row>
    <row r="748" spans="2:2" ht="15.75" customHeight="1" x14ac:dyDescent="0.2">
      <c r="B748" s="31"/>
    </row>
    <row r="749" spans="2:2" ht="15.75" customHeight="1" x14ac:dyDescent="0.2">
      <c r="B749" s="31"/>
    </row>
    <row r="750" spans="2:2" ht="15.75" customHeight="1" x14ac:dyDescent="0.2">
      <c r="B750" s="31"/>
    </row>
    <row r="751" spans="2:2" ht="15.75" customHeight="1" x14ac:dyDescent="0.2">
      <c r="B751" s="31"/>
    </row>
    <row r="752" spans="2:2" ht="15.75" customHeight="1" x14ac:dyDescent="0.2">
      <c r="B752" s="31"/>
    </row>
    <row r="753" spans="2:2" ht="15.75" customHeight="1" x14ac:dyDescent="0.2">
      <c r="B753" s="31"/>
    </row>
    <row r="754" spans="2:2" ht="15.75" customHeight="1" x14ac:dyDescent="0.2">
      <c r="B754" s="31"/>
    </row>
    <row r="755" spans="2:2" ht="15.75" customHeight="1" x14ac:dyDescent="0.2">
      <c r="B755" s="31"/>
    </row>
    <row r="756" spans="2:2" ht="15.75" customHeight="1" x14ac:dyDescent="0.2">
      <c r="B756" s="31"/>
    </row>
    <row r="757" spans="2:2" ht="15.75" customHeight="1" x14ac:dyDescent="0.2">
      <c r="B757" s="31"/>
    </row>
    <row r="758" spans="2:2" ht="15.75" customHeight="1" x14ac:dyDescent="0.2">
      <c r="B758" s="31"/>
    </row>
    <row r="759" spans="2:2" ht="15.75" customHeight="1" x14ac:dyDescent="0.2">
      <c r="B759" s="31"/>
    </row>
    <row r="760" spans="2:2" ht="15.75" customHeight="1" x14ac:dyDescent="0.2">
      <c r="B760" s="31"/>
    </row>
    <row r="761" spans="2:2" ht="15.75" customHeight="1" x14ac:dyDescent="0.2">
      <c r="B761" s="31"/>
    </row>
    <row r="762" spans="2:2" ht="15.75" customHeight="1" x14ac:dyDescent="0.2">
      <c r="B762" s="31"/>
    </row>
    <row r="763" spans="2:2" ht="15.75" customHeight="1" x14ac:dyDescent="0.2">
      <c r="B763" s="31"/>
    </row>
    <row r="764" spans="2:2" ht="15.75" customHeight="1" x14ac:dyDescent="0.2">
      <c r="B764" s="31"/>
    </row>
    <row r="765" spans="2:2" ht="15.75" customHeight="1" x14ac:dyDescent="0.2">
      <c r="B765" s="31"/>
    </row>
    <row r="766" spans="2:2" ht="15.75" customHeight="1" x14ac:dyDescent="0.2">
      <c r="B766" s="31"/>
    </row>
    <row r="767" spans="2:2" ht="15.75" customHeight="1" x14ac:dyDescent="0.2">
      <c r="B767" s="31"/>
    </row>
    <row r="768" spans="2:2" ht="15.75" customHeight="1" x14ac:dyDescent="0.2">
      <c r="B768" s="31"/>
    </row>
    <row r="769" spans="2:2" ht="15.75" customHeight="1" x14ac:dyDescent="0.2">
      <c r="B769" s="31"/>
    </row>
    <row r="770" spans="2:2" ht="15.75" customHeight="1" x14ac:dyDescent="0.2">
      <c r="B770" s="31"/>
    </row>
    <row r="771" spans="2:2" ht="15.75" customHeight="1" x14ac:dyDescent="0.2">
      <c r="B771" s="31"/>
    </row>
    <row r="772" spans="2:2" ht="15.75" customHeight="1" x14ac:dyDescent="0.2">
      <c r="B772" s="31"/>
    </row>
    <row r="773" spans="2:2" ht="15.75" customHeight="1" x14ac:dyDescent="0.2">
      <c r="B773" s="31"/>
    </row>
    <row r="774" spans="2:2" ht="15.75" customHeight="1" x14ac:dyDescent="0.2">
      <c r="B774" s="31"/>
    </row>
    <row r="775" spans="2:2" ht="15.75" customHeight="1" x14ac:dyDescent="0.2">
      <c r="B775" s="31"/>
    </row>
    <row r="776" spans="2:2" ht="15.75" customHeight="1" x14ac:dyDescent="0.2">
      <c r="B776" s="31"/>
    </row>
    <row r="777" spans="2:2" ht="15.75" customHeight="1" x14ac:dyDescent="0.2">
      <c r="B777" s="31"/>
    </row>
    <row r="778" spans="2:2" ht="15.75" customHeight="1" x14ac:dyDescent="0.2">
      <c r="B778" s="31"/>
    </row>
    <row r="779" spans="2:2" ht="15.75" customHeight="1" x14ac:dyDescent="0.2">
      <c r="B779" s="31"/>
    </row>
    <row r="780" spans="2:2" ht="15.75" customHeight="1" x14ac:dyDescent="0.2">
      <c r="B780" s="31"/>
    </row>
    <row r="781" spans="2:2" ht="15.75" customHeight="1" x14ac:dyDescent="0.2">
      <c r="B781" s="31"/>
    </row>
    <row r="782" spans="2:2" ht="15.75" customHeight="1" x14ac:dyDescent="0.2">
      <c r="B782" s="31"/>
    </row>
    <row r="783" spans="2:2" ht="15.75" customHeight="1" x14ac:dyDescent="0.2">
      <c r="B783" s="31"/>
    </row>
    <row r="784" spans="2:2" ht="15.75" customHeight="1" x14ac:dyDescent="0.2">
      <c r="B784" s="31"/>
    </row>
    <row r="785" spans="2:2" ht="15.75" customHeight="1" x14ac:dyDescent="0.2">
      <c r="B785" s="31"/>
    </row>
    <row r="786" spans="2:2" ht="15.75" customHeight="1" x14ac:dyDescent="0.2">
      <c r="B786" s="31"/>
    </row>
    <row r="787" spans="2:2" ht="15.75" customHeight="1" x14ac:dyDescent="0.2">
      <c r="B787" s="31"/>
    </row>
    <row r="788" spans="2:2" ht="15.75" customHeight="1" x14ac:dyDescent="0.2">
      <c r="B788" s="31"/>
    </row>
    <row r="789" spans="2:2" ht="15.75" customHeight="1" x14ac:dyDescent="0.2">
      <c r="B789" s="31"/>
    </row>
    <row r="790" spans="2:2" ht="15.75" customHeight="1" x14ac:dyDescent="0.2">
      <c r="B790" s="31"/>
    </row>
    <row r="791" spans="2:2" ht="15.75" customHeight="1" x14ac:dyDescent="0.2">
      <c r="B791" s="31"/>
    </row>
    <row r="792" spans="2:2" ht="15.75" customHeight="1" x14ac:dyDescent="0.2">
      <c r="B792" s="31"/>
    </row>
    <row r="793" spans="2:2" ht="15.75" customHeight="1" x14ac:dyDescent="0.2">
      <c r="B793" s="31"/>
    </row>
    <row r="794" spans="2:2" ht="15.75" customHeight="1" x14ac:dyDescent="0.2">
      <c r="B794" s="31"/>
    </row>
    <row r="795" spans="2:2" ht="15.75" customHeight="1" x14ac:dyDescent="0.2">
      <c r="B795" s="31"/>
    </row>
    <row r="796" spans="2:2" ht="15.75" customHeight="1" x14ac:dyDescent="0.2">
      <c r="B796" s="31"/>
    </row>
    <row r="797" spans="2:2" ht="15.75" customHeight="1" x14ac:dyDescent="0.2">
      <c r="B797" s="31"/>
    </row>
    <row r="798" spans="2:2" ht="15.75" customHeight="1" x14ac:dyDescent="0.2">
      <c r="B798" s="31"/>
    </row>
    <row r="799" spans="2:2" ht="15.75" customHeight="1" x14ac:dyDescent="0.2">
      <c r="B799" s="31"/>
    </row>
    <row r="800" spans="2:2" ht="15.75" customHeight="1" x14ac:dyDescent="0.2">
      <c r="B800" s="31"/>
    </row>
    <row r="801" spans="2:2" ht="15.75" customHeight="1" x14ac:dyDescent="0.2">
      <c r="B801" s="31"/>
    </row>
    <row r="802" spans="2:2" ht="15.75" customHeight="1" x14ac:dyDescent="0.2">
      <c r="B802" s="31"/>
    </row>
    <row r="803" spans="2:2" ht="15.75" customHeight="1" x14ac:dyDescent="0.2">
      <c r="B803" s="31"/>
    </row>
    <row r="804" spans="2:2" ht="15.75" customHeight="1" x14ac:dyDescent="0.2">
      <c r="B804" s="31"/>
    </row>
    <row r="805" spans="2:2" ht="15.75" customHeight="1" x14ac:dyDescent="0.2">
      <c r="B805" s="31"/>
    </row>
    <row r="806" spans="2:2" ht="15.75" customHeight="1" x14ac:dyDescent="0.2">
      <c r="B806" s="31"/>
    </row>
    <row r="807" spans="2:2" ht="15.75" customHeight="1" x14ac:dyDescent="0.2">
      <c r="B807" s="31"/>
    </row>
    <row r="808" spans="2:2" ht="15.75" customHeight="1" x14ac:dyDescent="0.2">
      <c r="B808" s="31"/>
    </row>
    <row r="809" spans="2:2" ht="15.75" customHeight="1" x14ac:dyDescent="0.2">
      <c r="B809" s="31"/>
    </row>
    <row r="810" spans="2:2" ht="15.75" customHeight="1" x14ac:dyDescent="0.2">
      <c r="B810" s="31"/>
    </row>
    <row r="811" spans="2:2" ht="15.75" customHeight="1" x14ac:dyDescent="0.2">
      <c r="B811" s="31"/>
    </row>
    <row r="812" spans="2:2" ht="15.75" customHeight="1" x14ac:dyDescent="0.2">
      <c r="B812" s="31"/>
    </row>
    <row r="813" spans="2:2" ht="15.75" customHeight="1" x14ac:dyDescent="0.2">
      <c r="B813" s="31"/>
    </row>
    <row r="814" spans="2:2" ht="15.75" customHeight="1" x14ac:dyDescent="0.2">
      <c r="B814" s="31"/>
    </row>
    <row r="815" spans="2:2" ht="15.75" customHeight="1" x14ac:dyDescent="0.2">
      <c r="B815" s="31"/>
    </row>
    <row r="816" spans="2:2" ht="15.75" customHeight="1" x14ac:dyDescent="0.2">
      <c r="B816" s="31"/>
    </row>
    <row r="817" spans="2:2" ht="15.75" customHeight="1" x14ac:dyDescent="0.2">
      <c r="B817" s="31"/>
    </row>
    <row r="818" spans="2:2" ht="15.75" customHeight="1" x14ac:dyDescent="0.2">
      <c r="B818" s="31"/>
    </row>
    <row r="819" spans="2:2" ht="15.75" customHeight="1" x14ac:dyDescent="0.2">
      <c r="B819" s="31"/>
    </row>
    <row r="820" spans="2:2" ht="15.75" customHeight="1" x14ac:dyDescent="0.2">
      <c r="B820" s="31"/>
    </row>
    <row r="821" spans="2:2" ht="15.75" customHeight="1" x14ac:dyDescent="0.2">
      <c r="B821" s="31"/>
    </row>
    <row r="822" spans="2:2" ht="15.75" customHeight="1" x14ac:dyDescent="0.2">
      <c r="B822" s="31"/>
    </row>
    <row r="823" spans="2:2" ht="15.75" customHeight="1" x14ac:dyDescent="0.2">
      <c r="B823" s="31"/>
    </row>
    <row r="824" spans="2:2" ht="15.75" customHeight="1" x14ac:dyDescent="0.2">
      <c r="B824" s="31"/>
    </row>
    <row r="825" spans="2:2" ht="15.75" customHeight="1" x14ac:dyDescent="0.2">
      <c r="B825" s="31"/>
    </row>
    <row r="826" spans="2:2" ht="15.75" customHeight="1" x14ac:dyDescent="0.2">
      <c r="B826" s="31"/>
    </row>
    <row r="827" spans="2:2" ht="15.75" customHeight="1" x14ac:dyDescent="0.2">
      <c r="B827" s="31"/>
    </row>
    <row r="828" spans="2:2" ht="15.75" customHeight="1" x14ac:dyDescent="0.2">
      <c r="B828" s="31"/>
    </row>
    <row r="829" spans="2:2" ht="15.75" customHeight="1" x14ac:dyDescent="0.2">
      <c r="B829" s="31"/>
    </row>
    <row r="830" spans="2:2" ht="15.75" customHeight="1" x14ac:dyDescent="0.2">
      <c r="B830" s="31"/>
    </row>
    <row r="831" spans="2:2" ht="15.75" customHeight="1" x14ac:dyDescent="0.2">
      <c r="B831" s="31"/>
    </row>
    <row r="832" spans="2:2" ht="15.75" customHeight="1" x14ac:dyDescent="0.2">
      <c r="B832" s="31"/>
    </row>
    <row r="833" spans="2:2" ht="15.75" customHeight="1" x14ac:dyDescent="0.2">
      <c r="B833" s="31"/>
    </row>
    <row r="834" spans="2:2" ht="15.75" customHeight="1" x14ac:dyDescent="0.2">
      <c r="B834" s="31"/>
    </row>
    <row r="835" spans="2:2" ht="15.75" customHeight="1" x14ac:dyDescent="0.2">
      <c r="B835" s="31"/>
    </row>
    <row r="836" spans="2:2" ht="15.75" customHeight="1" x14ac:dyDescent="0.2">
      <c r="B836" s="31"/>
    </row>
    <row r="837" spans="2:2" ht="15.75" customHeight="1" x14ac:dyDescent="0.2">
      <c r="B837" s="31"/>
    </row>
    <row r="838" spans="2:2" ht="15.75" customHeight="1" x14ac:dyDescent="0.2">
      <c r="B838" s="31"/>
    </row>
    <row r="839" spans="2:2" ht="15.75" customHeight="1" x14ac:dyDescent="0.2">
      <c r="B839" s="31"/>
    </row>
    <row r="840" spans="2:2" ht="15.75" customHeight="1" x14ac:dyDescent="0.2">
      <c r="B840" s="31"/>
    </row>
    <row r="841" spans="2:2" ht="15.75" customHeight="1" x14ac:dyDescent="0.2">
      <c r="B841" s="31"/>
    </row>
    <row r="842" spans="2:2" ht="15.75" customHeight="1" x14ac:dyDescent="0.2">
      <c r="B842" s="31"/>
    </row>
    <row r="843" spans="2:2" ht="15.75" customHeight="1" x14ac:dyDescent="0.2">
      <c r="B843" s="31"/>
    </row>
    <row r="844" spans="2:2" ht="15.75" customHeight="1" x14ac:dyDescent="0.2">
      <c r="B844" s="31"/>
    </row>
    <row r="845" spans="2:2" ht="15.75" customHeight="1" x14ac:dyDescent="0.2">
      <c r="B845" s="31"/>
    </row>
    <row r="846" spans="2:2" ht="15.75" customHeight="1" x14ac:dyDescent="0.2">
      <c r="B846" s="31"/>
    </row>
    <row r="847" spans="2:2" ht="15.75" customHeight="1" x14ac:dyDescent="0.2">
      <c r="B847" s="31"/>
    </row>
    <row r="848" spans="2:2" ht="15.75" customHeight="1" x14ac:dyDescent="0.2">
      <c r="B848" s="31"/>
    </row>
    <row r="849" spans="2:2" ht="15.75" customHeight="1" x14ac:dyDescent="0.2">
      <c r="B849" s="31"/>
    </row>
    <row r="850" spans="2:2" ht="15.75" customHeight="1" x14ac:dyDescent="0.2">
      <c r="B850" s="31"/>
    </row>
    <row r="851" spans="2:2" ht="15.75" customHeight="1" x14ac:dyDescent="0.2">
      <c r="B851" s="31"/>
    </row>
    <row r="852" spans="2:2" ht="15.75" customHeight="1" x14ac:dyDescent="0.2">
      <c r="B852" s="31"/>
    </row>
    <row r="853" spans="2:2" ht="15.75" customHeight="1" x14ac:dyDescent="0.2">
      <c r="B853" s="31"/>
    </row>
    <row r="854" spans="2:2" ht="15.75" customHeight="1" x14ac:dyDescent="0.2">
      <c r="B854" s="31"/>
    </row>
    <row r="855" spans="2:2" ht="15.75" customHeight="1" x14ac:dyDescent="0.2">
      <c r="B855" s="31"/>
    </row>
    <row r="856" spans="2:2" ht="15.75" customHeight="1" x14ac:dyDescent="0.2">
      <c r="B856" s="31"/>
    </row>
    <row r="857" spans="2:2" ht="15.75" customHeight="1" x14ac:dyDescent="0.2">
      <c r="B857" s="31"/>
    </row>
    <row r="858" spans="2:2" ht="15.75" customHeight="1" x14ac:dyDescent="0.2">
      <c r="B858" s="31"/>
    </row>
    <row r="859" spans="2:2" ht="15.75" customHeight="1" x14ac:dyDescent="0.2">
      <c r="B859" s="31"/>
    </row>
    <row r="860" spans="2:2" ht="15.75" customHeight="1" x14ac:dyDescent="0.2">
      <c r="B860" s="31"/>
    </row>
    <row r="861" spans="2:2" ht="15.75" customHeight="1" x14ac:dyDescent="0.2">
      <c r="B861" s="31"/>
    </row>
    <row r="862" spans="2:2" ht="15.75" customHeight="1" x14ac:dyDescent="0.2">
      <c r="B862" s="31"/>
    </row>
    <row r="863" spans="2:2" ht="15.75" customHeight="1" x14ac:dyDescent="0.2">
      <c r="B863" s="31"/>
    </row>
    <row r="864" spans="2:2" ht="15.75" customHeight="1" x14ac:dyDescent="0.2">
      <c r="B864" s="31"/>
    </row>
    <row r="865" spans="2:2" ht="15.75" customHeight="1" x14ac:dyDescent="0.2">
      <c r="B865" s="31"/>
    </row>
    <row r="866" spans="2:2" ht="15.75" customHeight="1" x14ac:dyDescent="0.2">
      <c r="B866" s="31"/>
    </row>
    <row r="867" spans="2:2" ht="15.75" customHeight="1" x14ac:dyDescent="0.2">
      <c r="B867" s="31"/>
    </row>
    <row r="868" spans="2:2" ht="15.75" customHeight="1" x14ac:dyDescent="0.2">
      <c r="B868" s="31"/>
    </row>
    <row r="869" spans="2:2" ht="15.75" customHeight="1" x14ac:dyDescent="0.2">
      <c r="B869" s="31"/>
    </row>
    <row r="870" spans="2:2" ht="15.75" customHeight="1" x14ac:dyDescent="0.2">
      <c r="B870" s="31"/>
    </row>
    <row r="871" spans="2:2" ht="15.75" customHeight="1" x14ac:dyDescent="0.2">
      <c r="B871" s="31"/>
    </row>
    <row r="872" spans="2:2" ht="15.75" customHeight="1" x14ac:dyDescent="0.2">
      <c r="B872" s="31"/>
    </row>
    <row r="873" spans="2:2" ht="15.75" customHeight="1" x14ac:dyDescent="0.2">
      <c r="B873" s="31"/>
    </row>
    <row r="874" spans="2:2" ht="15.75" customHeight="1" x14ac:dyDescent="0.2">
      <c r="B874" s="31"/>
    </row>
    <row r="875" spans="2:2" ht="15.75" customHeight="1" x14ac:dyDescent="0.2">
      <c r="B875" s="31"/>
    </row>
    <row r="876" spans="2:2" ht="15.75" customHeight="1" x14ac:dyDescent="0.2">
      <c r="B876" s="31"/>
    </row>
    <row r="877" spans="2:2" ht="15.75" customHeight="1" x14ac:dyDescent="0.2">
      <c r="B877" s="31"/>
    </row>
    <row r="878" spans="2:2" ht="15.75" customHeight="1" x14ac:dyDescent="0.2">
      <c r="B878" s="31"/>
    </row>
    <row r="879" spans="2:2" ht="15.75" customHeight="1" x14ac:dyDescent="0.2">
      <c r="B879" s="31"/>
    </row>
    <row r="880" spans="2:2" ht="15.75" customHeight="1" x14ac:dyDescent="0.2">
      <c r="B880" s="31"/>
    </row>
    <row r="881" spans="2:2" ht="15.75" customHeight="1" x14ac:dyDescent="0.2">
      <c r="B881" s="31"/>
    </row>
    <row r="882" spans="2:2" ht="15.75" customHeight="1" x14ac:dyDescent="0.2">
      <c r="B882" s="31"/>
    </row>
    <row r="883" spans="2:2" ht="15.75" customHeight="1" x14ac:dyDescent="0.2">
      <c r="B883" s="31"/>
    </row>
    <row r="884" spans="2:2" ht="15.75" customHeight="1" x14ac:dyDescent="0.2">
      <c r="B884" s="31"/>
    </row>
    <row r="885" spans="2:2" ht="15.75" customHeight="1" x14ac:dyDescent="0.2">
      <c r="B885" s="31"/>
    </row>
    <row r="886" spans="2:2" ht="15.75" customHeight="1" x14ac:dyDescent="0.2">
      <c r="B886" s="31"/>
    </row>
    <row r="887" spans="2:2" ht="15.75" customHeight="1" x14ac:dyDescent="0.2">
      <c r="B887" s="31"/>
    </row>
    <row r="888" spans="2:2" ht="15.75" customHeight="1" x14ac:dyDescent="0.2">
      <c r="B888" s="31"/>
    </row>
    <row r="889" spans="2:2" ht="15.75" customHeight="1" x14ac:dyDescent="0.2">
      <c r="B889" s="31"/>
    </row>
    <row r="890" spans="2:2" ht="15.75" customHeight="1" x14ac:dyDescent="0.2">
      <c r="B890" s="31"/>
    </row>
    <row r="891" spans="2:2" ht="15.75" customHeight="1" x14ac:dyDescent="0.2">
      <c r="B891" s="31"/>
    </row>
    <row r="892" spans="2:2" ht="15.75" customHeight="1" x14ac:dyDescent="0.2">
      <c r="B892" s="31"/>
    </row>
    <row r="893" spans="2:2" ht="15.75" customHeight="1" x14ac:dyDescent="0.2">
      <c r="B893" s="31"/>
    </row>
    <row r="894" spans="2:2" ht="15.75" customHeight="1" x14ac:dyDescent="0.2">
      <c r="B894" s="31"/>
    </row>
    <row r="895" spans="2:2" ht="15.75" customHeight="1" x14ac:dyDescent="0.2">
      <c r="B895" s="31"/>
    </row>
    <row r="896" spans="2:2" ht="15.75" customHeight="1" x14ac:dyDescent="0.2">
      <c r="B896" s="31"/>
    </row>
    <row r="897" spans="2:2" ht="15.75" customHeight="1" x14ac:dyDescent="0.2">
      <c r="B897" s="31"/>
    </row>
    <row r="898" spans="2:2" ht="15.75" customHeight="1" x14ac:dyDescent="0.2">
      <c r="B898" s="31"/>
    </row>
    <row r="899" spans="2:2" ht="15.75" customHeight="1" x14ac:dyDescent="0.2">
      <c r="B899" s="31"/>
    </row>
    <row r="900" spans="2:2" ht="15.75" customHeight="1" x14ac:dyDescent="0.2">
      <c r="B900" s="31"/>
    </row>
    <row r="901" spans="2:2" ht="15.75" customHeight="1" x14ac:dyDescent="0.2">
      <c r="B901" s="31"/>
    </row>
    <row r="902" spans="2:2" ht="15.75" customHeight="1" x14ac:dyDescent="0.2">
      <c r="B902" s="31"/>
    </row>
    <row r="903" spans="2:2" ht="15.75" customHeight="1" x14ac:dyDescent="0.2">
      <c r="B903" s="31"/>
    </row>
    <row r="904" spans="2:2" ht="15.75" customHeight="1" x14ac:dyDescent="0.2">
      <c r="B904" s="31"/>
    </row>
    <row r="905" spans="2:2" ht="15.75" customHeight="1" x14ac:dyDescent="0.2">
      <c r="B905" s="31"/>
    </row>
    <row r="906" spans="2:2" ht="15.75" customHeight="1" x14ac:dyDescent="0.2">
      <c r="B906" s="31"/>
    </row>
    <row r="907" spans="2:2" ht="15.75" customHeight="1" x14ac:dyDescent="0.2">
      <c r="B907" s="31"/>
    </row>
    <row r="908" spans="2:2" ht="15.75" customHeight="1" x14ac:dyDescent="0.2">
      <c r="B908" s="31"/>
    </row>
    <row r="909" spans="2:2" ht="15.75" customHeight="1" x14ac:dyDescent="0.2">
      <c r="B909" s="31"/>
    </row>
    <row r="910" spans="2:2" ht="15.75" customHeight="1" x14ac:dyDescent="0.2">
      <c r="B910" s="31"/>
    </row>
    <row r="911" spans="2:2" ht="15.75" customHeight="1" x14ac:dyDescent="0.2">
      <c r="B911" s="31"/>
    </row>
    <row r="912" spans="2:2" ht="15.75" customHeight="1" x14ac:dyDescent="0.2">
      <c r="B912" s="31"/>
    </row>
    <row r="913" spans="2:2" ht="15.75" customHeight="1" x14ac:dyDescent="0.2">
      <c r="B913" s="31"/>
    </row>
    <row r="914" spans="2:2" ht="15.75" customHeight="1" x14ac:dyDescent="0.2">
      <c r="B914" s="31"/>
    </row>
    <row r="915" spans="2:2" ht="15.75" customHeight="1" x14ac:dyDescent="0.2">
      <c r="B915" s="31"/>
    </row>
    <row r="916" spans="2:2" ht="15.75" customHeight="1" x14ac:dyDescent="0.2">
      <c r="B916" s="31"/>
    </row>
    <row r="917" spans="2:2" ht="15.75" customHeight="1" x14ac:dyDescent="0.2">
      <c r="B917" s="31"/>
    </row>
    <row r="918" spans="2:2" ht="15.75" customHeight="1" x14ac:dyDescent="0.2">
      <c r="B918" s="31"/>
    </row>
    <row r="919" spans="2:2" ht="15.75" customHeight="1" x14ac:dyDescent="0.2">
      <c r="B919" s="31"/>
    </row>
    <row r="920" spans="2:2" ht="15.75" customHeight="1" x14ac:dyDescent="0.2">
      <c r="B920" s="31"/>
    </row>
    <row r="921" spans="2:2" ht="15.75" customHeight="1" x14ac:dyDescent="0.2">
      <c r="B921" s="31"/>
    </row>
    <row r="922" spans="2:2" ht="15.75" customHeight="1" x14ac:dyDescent="0.2">
      <c r="B922" s="31"/>
    </row>
    <row r="923" spans="2:2" ht="15.75" customHeight="1" x14ac:dyDescent="0.2">
      <c r="B923" s="31"/>
    </row>
    <row r="924" spans="2:2" ht="15.75" customHeight="1" x14ac:dyDescent="0.2">
      <c r="B924" s="31"/>
    </row>
    <row r="925" spans="2:2" ht="15.75" customHeight="1" x14ac:dyDescent="0.2">
      <c r="B925" s="31"/>
    </row>
    <row r="926" spans="2:2" ht="15.75" customHeight="1" x14ac:dyDescent="0.2">
      <c r="B926" s="31"/>
    </row>
    <row r="927" spans="2:2" ht="15.75" customHeight="1" x14ac:dyDescent="0.2">
      <c r="B927" s="31"/>
    </row>
    <row r="928" spans="2:2" ht="15.75" customHeight="1" x14ac:dyDescent="0.2">
      <c r="B928" s="31"/>
    </row>
    <row r="929" spans="2:2" ht="15.75" customHeight="1" x14ac:dyDescent="0.2">
      <c r="B929" s="31"/>
    </row>
    <row r="930" spans="2:2" ht="15.75" customHeight="1" x14ac:dyDescent="0.2">
      <c r="B930" s="31"/>
    </row>
    <row r="931" spans="2:2" ht="15.75" customHeight="1" x14ac:dyDescent="0.2">
      <c r="B931" s="31"/>
    </row>
    <row r="932" spans="2:2" ht="15.75" customHeight="1" x14ac:dyDescent="0.2">
      <c r="B932" s="31"/>
    </row>
    <row r="933" spans="2:2" ht="15.75" customHeight="1" x14ac:dyDescent="0.2">
      <c r="B933" s="31"/>
    </row>
    <row r="934" spans="2:2" ht="15.75" customHeight="1" x14ac:dyDescent="0.2">
      <c r="B934" s="31"/>
    </row>
    <row r="935" spans="2:2" ht="15.75" customHeight="1" x14ac:dyDescent="0.2">
      <c r="B935" s="31"/>
    </row>
    <row r="936" spans="2:2" ht="15.75" customHeight="1" x14ac:dyDescent="0.2">
      <c r="B936" s="31"/>
    </row>
    <row r="937" spans="2:2" ht="15.75" customHeight="1" x14ac:dyDescent="0.2">
      <c r="B937" s="31"/>
    </row>
    <row r="938" spans="2:2" ht="15.75" customHeight="1" x14ac:dyDescent="0.2">
      <c r="B938" s="31"/>
    </row>
    <row r="939" spans="2:2" ht="15.75" customHeight="1" x14ac:dyDescent="0.2">
      <c r="B939" s="31"/>
    </row>
    <row r="940" spans="2:2" ht="15.75" customHeight="1" x14ac:dyDescent="0.2">
      <c r="B940" s="31"/>
    </row>
    <row r="941" spans="2:2" ht="15.75" customHeight="1" x14ac:dyDescent="0.2">
      <c r="B941" s="31"/>
    </row>
    <row r="942" spans="2:2" ht="15.75" customHeight="1" x14ac:dyDescent="0.2">
      <c r="B942" s="31"/>
    </row>
    <row r="943" spans="2:2" ht="15.75" customHeight="1" x14ac:dyDescent="0.2">
      <c r="B943" s="31"/>
    </row>
    <row r="944" spans="2:2" ht="15.75" customHeight="1" x14ac:dyDescent="0.2">
      <c r="B944" s="31"/>
    </row>
    <row r="945" spans="2:2" ht="15.75" customHeight="1" x14ac:dyDescent="0.2">
      <c r="B945" s="31"/>
    </row>
    <row r="946" spans="2:2" ht="15.75" customHeight="1" x14ac:dyDescent="0.2">
      <c r="B946" s="31"/>
    </row>
    <row r="947" spans="2:2" ht="15.75" customHeight="1" x14ac:dyDescent="0.2">
      <c r="B947" s="31"/>
    </row>
    <row r="948" spans="2:2" ht="15.75" customHeight="1" x14ac:dyDescent="0.2">
      <c r="B948" s="31"/>
    </row>
    <row r="949" spans="2:2" ht="15.75" customHeight="1" x14ac:dyDescent="0.2">
      <c r="B949" s="31"/>
    </row>
    <row r="950" spans="2:2" ht="15.75" customHeight="1" x14ac:dyDescent="0.2">
      <c r="B950" s="31"/>
    </row>
    <row r="951" spans="2:2" ht="15.75" customHeight="1" x14ac:dyDescent="0.2">
      <c r="B951" s="31"/>
    </row>
    <row r="952" spans="2:2" ht="15.75" customHeight="1" x14ac:dyDescent="0.2">
      <c r="B952" s="31"/>
    </row>
    <row r="953" spans="2:2" ht="15.75" customHeight="1" x14ac:dyDescent="0.2">
      <c r="B953" s="31"/>
    </row>
    <row r="954" spans="2:2" ht="15.75" customHeight="1" x14ac:dyDescent="0.2">
      <c r="B954" s="31"/>
    </row>
    <row r="955" spans="2:2" ht="15.75" customHeight="1" x14ac:dyDescent="0.2">
      <c r="B955" s="31"/>
    </row>
    <row r="956" spans="2:2" ht="15.75" customHeight="1" x14ac:dyDescent="0.2">
      <c r="B956" s="31"/>
    </row>
    <row r="957" spans="2:2" ht="15.75" customHeight="1" x14ac:dyDescent="0.2">
      <c r="B957" s="31"/>
    </row>
    <row r="958" spans="2:2" ht="15.75" customHeight="1" x14ac:dyDescent="0.2">
      <c r="B958" s="31"/>
    </row>
    <row r="959" spans="2:2" ht="15.75" customHeight="1" x14ac:dyDescent="0.2">
      <c r="B959" s="31"/>
    </row>
    <row r="960" spans="2:2" ht="15.75" customHeight="1" x14ac:dyDescent="0.2">
      <c r="B960" s="31"/>
    </row>
    <row r="961" spans="2:2" ht="15.75" customHeight="1" x14ac:dyDescent="0.2">
      <c r="B961" s="31"/>
    </row>
    <row r="962" spans="2:2" ht="15.75" customHeight="1" x14ac:dyDescent="0.2">
      <c r="B962" s="31"/>
    </row>
    <row r="963" spans="2:2" ht="15.75" customHeight="1" x14ac:dyDescent="0.2">
      <c r="B963" s="31"/>
    </row>
    <row r="964" spans="2:2" ht="15.75" customHeight="1" x14ac:dyDescent="0.2">
      <c r="B964" s="31"/>
    </row>
    <row r="965" spans="2:2" ht="15.75" customHeight="1" x14ac:dyDescent="0.2">
      <c r="B965" s="31"/>
    </row>
    <row r="966" spans="2:2" ht="15.75" customHeight="1" x14ac:dyDescent="0.2">
      <c r="B966" s="31"/>
    </row>
    <row r="967" spans="2:2" ht="15.75" customHeight="1" x14ac:dyDescent="0.2">
      <c r="B967" s="31"/>
    </row>
    <row r="968" spans="2:2" ht="15.75" customHeight="1" x14ac:dyDescent="0.2">
      <c r="B968" s="31"/>
    </row>
    <row r="969" spans="2:2" ht="15.75" customHeight="1" x14ac:dyDescent="0.2">
      <c r="B969" s="31"/>
    </row>
    <row r="970" spans="2:2" ht="15.75" customHeight="1" x14ac:dyDescent="0.2">
      <c r="B970" s="31"/>
    </row>
    <row r="971" spans="2:2" ht="15.75" customHeight="1" x14ac:dyDescent="0.2">
      <c r="B971" s="31"/>
    </row>
    <row r="972" spans="2:2" ht="15.75" customHeight="1" x14ac:dyDescent="0.2">
      <c r="B972" s="31"/>
    </row>
    <row r="973" spans="2:2" ht="15.75" customHeight="1" x14ac:dyDescent="0.2">
      <c r="B973" s="31"/>
    </row>
    <row r="974" spans="2:2" ht="15.75" customHeight="1" x14ac:dyDescent="0.2">
      <c r="B974" s="31"/>
    </row>
    <row r="975" spans="2:2" ht="15.75" customHeight="1" x14ac:dyDescent="0.2">
      <c r="B975" s="31"/>
    </row>
    <row r="976" spans="2:2" ht="15.75" customHeight="1" x14ac:dyDescent="0.2">
      <c r="B976" s="31"/>
    </row>
    <row r="977" spans="2:2" ht="15.75" customHeight="1" x14ac:dyDescent="0.2">
      <c r="B977" s="31"/>
    </row>
    <row r="978" spans="2:2" ht="15.75" customHeight="1" x14ac:dyDescent="0.2">
      <c r="B978" s="31"/>
    </row>
    <row r="979" spans="2:2" ht="15.75" customHeight="1" x14ac:dyDescent="0.2">
      <c r="B979" s="31"/>
    </row>
    <row r="980" spans="2:2" ht="15.75" customHeight="1" x14ac:dyDescent="0.2">
      <c r="B980" s="31"/>
    </row>
    <row r="981" spans="2:2" ht="15.75" customHeight="1" x14ac:dyDescent="0.2">
      <c r="B981" s="31"/>
    </row>
    <row r="982" spans="2:2" ht="15.75" customHeight="1" x14ac:dyDescent="0.2">
      <c r="B982" s="31"/>
    </row>
    <row r="983" spans="2:2" ht="15.75" customHeight="1" x14ac:dyDescent="0.2">
      <c r="B983" s="31"/>
    </row>
    <row r="984" spans="2:2" ht="15.75" customHeight="1" x14ac:dyDescent="0.2">
      <c r="B984" s="31"/>
    </row>
    <row r="985" spans="2:2" ht="15.75" customHeight="1" x14ac:dyDescent="0.2">
      <c r="B985" s="31"/>
    </row>
    <row r="986" spans="2:2" ht="15.75" customHeight="1" x14ac:dyDescent="0.2">
      <c r="B986" s="31"/>
    </row>
    <row r="987" spans="2:2" ht="15.75" customHeight="1" x14ac:dyDescent="0.2">
      <c r="B987" s="31"/>
    </row>
    <row r="988" spans="2:2" ht="15.75" customHeight="1" x14ac:dyDescent="0.2">
      <c r="B988" s="31"/>
    </row>
    <row r="989" spans="2:2" ht="15.75" customHeight="1" x14ac:dyDescent="0.2">
      <c r="B989" s="31"/>
    </row>
    <row r="990" spans="2:2" ht="15.75" customHeight="1" x14ac:dyDescent="0.2">
      <c r="B990" s="31"/>
    </row>
    <row r="991" spans="2:2" ht="15.75" customHeight="1" x14ac:dyDescent="0.2">
      <c r="B991" s="31"/>
    </row>
    <row r="992" spans="2:2" ht="15.75" customHeight="1" x14ac:dyDescent="0.2">
      <c r="B992" s="31"/>
    </row>
    <row r="993" spans="2:2" ht="15.75" customHeight="1" x14ac:dyDescent="0.2">
      <c r="B993" s="31"/>
    </row>
    <row r="994" spans="2:2" ht="15.75" customHeight="1" x14ac:dyDescent="0.2">
      <c r="B994" s="31"/>
    </row>
    <row r="995" spans="2:2" ht="15.75" customHeight="1" x14ac:dyDescent="0.2">
      <c r="B995" s="31"/>
    </row>
    <row r="996" spans="2:2" ht="15.75" customHeight="1" x14ac:dyDescent="0.2">
      <c r="B996" s="31"/>
    </row>
    <row r="997" spans="2:2" ht="15.75" customHeight="1" x14ac:dyDescent="0.2">
      <c r="B997" s="31"/>
    </row>
    <row r="998" spans="2:2" ht="15.75" customHeight="1" x14ac:dyDescent="0.2">
      <c r="B998" s="31"/>
    </row>
    <row r="999" spans="2:2" ht="15.75" customHeight="1" x14ac:dyDescent="0.2">
      <c r="B999" s="31"/>
    </row>
    <row r="1000" spans="2:2" ht="15.75" customHeight="1" x14ac:dyDescent="0.2">
      <c r="B1000" s="31"/>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E1000"/>
  <sheetViews>
    <sheetView workbookViewId="0"/>
  </sheetViews>
  <sheetFormatPr baseColWidth="10" defaultColWidth="14.5" defaultRowHeight="15" customHeight="1" x14ac:dyDescent="0.2"/>
  <cols>
    <col min="1" max="1" width="10.6640625" customWidth="1"/>
    <col min="2" max="2" width="49.1640625" customWidth="1"/>
    <col min="3" max="26" width="10.6640625" customWidth="1"/>
  </cols>
  <sheetData>
    <row r="3" spans="2:2" x14ac:dyDescent="0.2">
      <c r="B3" s="1" t="s">
        <v>0</v>
      </c>
    </row>
    <row r="4" spans="2:2" x14ac:dyDescent="0.2">
      <c r="B4" s="1" t="s">
        <v>85</v>
      </c>
    </row>
    <row r="5" spans="2:2" x14ac:dyDescent="0.2">
      <c r="B5" s="1" t="s">
        <v>86</v>
      </c>
    </row>
    <row r="6" spans="2:2" x14ac:dyDescent="0.2">
      <c r="B6" s="1" t="s">
        <v>87</v>
      </c>
    </row>
    <row r="7" spans="2:2" x14ac:dyDescent="0.2">
      <c r="B7" s="1" t="s">
        <v>88</v>
      </c>
    </row>
    <row r="9" spans="2:2" x14ac:dyDescent="0.2">
      <c r="B9" s="1" t="s">
        <v>0</v>
      </c>
    </row>
    <row r="10" spans="2:2" x14ac:dyDescent="0.2">
      <c r="B10" s="1" t="s">
        <v>89</v>
      </c>
    </row>
    <row r="11" spans="2:2" x14ac:dyDescent="0.2">
      <c r="B11" s="1" t="s">
        <v>90</v>
      </c>
    </row>
    <row r="12" spans="2:2" x14ac:dyDescent="0.2">
      <c r="B12" s="1" t="s">
        <v>91</v>
      </c>
    </row>
    <row r="14" spans="2:2" x14ac:dyDescent="0.2">
      <c r="B14" s="1" t="s">
        <v>0</v>
      </c>
    </row>
    <row r="15" spans="2:2" x14ac:dyDescent="0.2">
      <c r="B15" s="1" t="s">
        <v>92</v>
      </c>
    </row>
    <row r="16" spans="2:2" x14ac:dyDescent="0.2">
      <c r="B16" s="1" t="s">
        <v>93</v>
      </c>
    </row>
    <row r="17" spans="2:5" x14ac:dyDescent="0.2">
      <c r="B17" s="1" t="s">
        <v>94</v>
      </c>
    </row>
    <row r="19" spans="2:5" x14ac:dyDescent="0.2">
      <c r="B19" s="1" t="s">
        <v>0</v>
      </c>
    </row>
    <row r="20" spans="2:5" x14ac:dyDescent="0.2">
      <c r="B20" s="1" t="s">
        <v>95</v>
      </c>
    </row>
    <row r="21" spans="2:5" ht="15.75" customHeight="1" x14ac:dyDescent="0.2">
      <c r="B21" s="1" t="s">
        <v>96</v>
      </c>
    </row>
    <row r="22" spans="2:5" ht="15.75" customHeight="1" x14ac:dyDescent="0.2"/>
    <row r="23" spans="2:5" ht="15.75" customHeight="1" x14ac:dyDescent="0.2">
      <c r="B23" s="32">
        <v>0</v>
      </c>
      <c r="E23" s="1" t="s">
        <v>97</v>
      </c>
    </row>
    <row r="24" spans="2:5" ht="15.75" customHeight="1" x14ac:dyDescent="0.2">
      <c r="B24" s="32">
        <v>6</v>
      </c>
      <c r="E24" s="1" t="s">
        <v>98</v>
      </c>
    </row>
    <row r="25" spans="2:5" ht="15.75" customHeight="1" x14ac:dyDescent="0.2">
      <c r="B25" s="32">
        <v>12</v>
      </c>
      <c r="E25" s="1" t="s">
        <v>99</v>
      </c>
    </row>
    <row r="26" spans="2:5" ht="15.75" customHeight="1" x14ac:dyDescent="0.2">
      <c r="B26" s="32">
        <v>18</v>
      </c>
      <c r="E26" s="1" t="s">
        <v>100</v>
      </c>
    </row>
    <row r="27" spans="2:5" ht="15.75" customHeight="1" x14ac:dyDescent="0.2">
      <c r="B27" s="32">
        <v>24</v>
      </c>
      <c r="E27" s="1" t="s">
        <v>101</v>
      </c>
    </row>
    <row r="28" spans="2:5" ht="15.75" customHeight="1" x14ac:dyDescent="0.2">
      <c r="B28" s="32">
        <v>30</v>
      </c>
      <c r="E28" s="1" t="s">
        <v>102</v>
      </c>
    </row>
    <row r="29" spans="2:5" ht="15.75" customHeight="1" x14ac:dyDescent="0.2">
      <c r="B29" s="32">
        <v>36</v>
      </c>
      <c r="E29" s="1" t="s">
        <v>103</v>
      </c>
    </row>
    <row r="30" spans="2:5" ht="15.75" customHeight="1" x14ac:dyDescent="0.2">
      <c r="B30" s="32">
        <v>48</v>
      </c>
      <c r="E30" s="1" t="s">
        <v>104</v>
      </c>
    </row>
    <row r="31" spans="2:5" ht="15.75" customHeight="1" x14ac:dyDescent="0.2">
      <c r="B31" s="32">
        <v>54</v>
      </c>
      <c r="E31" s="1" t="s">
        <v>105</v>
      </c>
    </row>
    <row r="32" spans="2:5" ht="15.75" customHeight="1" x14ac:dyDescent="0.2">
      <c r="B32" s="32">
        <v>60</v>
      </c>
      <c r="E32" s="1" t="s">
        <v>106</v>
      </c>
    </row>
    <row r="33" spans="2:5" ht="15.75" customHeight="1" x14ac:dyDescent="0.2">
      <c r="B33" s="32">
        <v>66</v>
      </c>
      <c r="E33" s="1" t="s">
        <v>107</v>
      </c>
    </row>
    <row r="34" spans="2:5" ht="15.75" customHeight="1" x14ac:dyDescent="0.2">
      <c r="B34" s="32">
        <v>72</v>
      </c>
      <c r="E34" s="1" t="s">
        <v>108</v>
      </c>
    </row>
    <row r="35" spans="2:5" ht="15.75" customHeight="1" x14ac:dyDescent="0.2">
      <c r="B35" s="32">
        <v>84</v>
      </c>
      <c r="E35" s="1" t="s">
        <v>109</v>
      </c>
    </row>
    <row r="36" spans="2:5" ht="15.75" customHeight="1" x14ac:dyDescent="0.2">
      <c r="E36" s="1" t="s">
        <v>110</v>
      </c>
    </row>
    <row r="37" spans="2:5" ht="15.75" customHeight="1" x14ac:dyDescent="0.2"/>
    <row r="38" spans="2:5" ht="15.75" customHeight="1" x14ac:dyDescent="0.2"/>
    <row r="39" spans="2:5" ht="15.75" customHeight="1" x14ac:dyDescent="0.2">
      <c r="B39" s="1" t="s">
        <v>28</v>
      </c>
    </row>
    <row r="40" spans="2:5" ht="15.75" customHeight="1" x14ac:dyDescent="0.2">
      <c r="B40" s="1" t="s">
        <v>0</v>
      </c>
    </row>
    <row r="41" spans="2:5" ht="15.75" customHeight="1" x14ac:dyDescent="0.2"/>
    <row r="42" spans="2:5" ht="15.75" customHeight="1" x14ac:dyDescent="0.2"/>
    <row r="43" spans="2:5" ht="15.75" customHeight="1" x14ac:dyDescent="0.2"/>
    <row r="44" spans="2:5" ht="15.75" customHeight="1" x14ac:dyDescent="0.2">
      <c r="B44" s="1" t="s">
        <v>111</v>
      </c>
    </row>
    <row r="45" spans="2:5" ht="15.75" customHeight="1" x14ac:dyDescent="0.2">
      <c r="B45" s="1" t="s">
        <v>0</v>
      </c>
    </row>
    <row r="46" spans="2:5" ht="15.75" customHeight="1" x14ac:dyDescent="0.2"/>
    <row r="47" spans="2:5" ht="15.75" customHeight="1" x14ac:dyDescent="0.2"/>
    <row r="48" spans="2: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LISTAS</vt:lpstr>
      <vt:lpstr>VERIFICACIÓN</vt:lpstr>
      <vt:lpstr>HOMOLOGACIÓN</vt:lpstr>
      <vt:lpstr>LISTA DESPLEGABLE</vt:lpstr>
      <vt:lpstr>VERIFICACIÓN!Área_de_impresión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Ximena Monroy Mora</cp:lastModifiedBy>
  <cp:lastPrinted>2026-06-12T03:40:56Z</cp:lastPrinted>
  <dcterms:created xsi:type="dcterms:W3CDTF">2026-05-25T20:42:43Z</dcterms:created>
  <dcterms:modified xsi:type="dcterms:W3CDTF">2026-06-18T00:42:08Z</dcterms:modified>
</cp:coreProperties>
</file>